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MAINGUYEN\SG4\2018\Báo cáo mới bổ sung\Báo cáo nhân sự chủ chốt -TTSG\"/>
    </mc:Choice>
  </mc:AlternateContent>
  <bookViews>
    <workbookView xWindow="0" yWindow="0" windowWidth="28800" windowHeight="13350" firstSheet="4" activeTab="8"/>
  </bookViews>
  <sheets>
    <sheet name="B1 (2)" sheetId="6" state="hidden" r:id="rId1"/>
    <sheet name="Note" sheetId="7" state="hidden" r:id="rId2"/>
    <sheet name="VCB" sheetId="8" state="hidden" r:id="rId3"/>
    <sheet name="B1.bak" sheetId="9" state="hidden" r:id="rId4"/>
    <sheet name="B1" sheetId="1" r:id="rId5"/>
    <sheet name="B2" sheetId="2" r:id="rId6"/>
    <sheet name="B3" sheetId="3" r:id="rId7"/>
    <sheet name="B4" sheetId="4" r:id="rId8"/>
    <sheet name="B5" sheetId="5" r:id="rId9"/>
  </sheets>
  <definedNames>
    <definedName name="_xlnm.Print_Area" localSheetId="4">'B1'!$A$1:$W$80</definedName>
    <definedName name="_xlnm.Print_Area" localSheetId="5">'B2'!$A$1:$J$49</definedName>
    <definedName name="_xlnm.Print_Area" localSheetId="6">'B3'!$A$1:$V$83</definedName>
    <definedName name="_xlnm.Print_Area" localSheetId="7">'B4'!$A$1:$M$79</definedName>
    <definedName name="_xlnm.Print_Area" localSheetId="8">'B5'!$A$1:$Q$53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65" i="4" l="1"/>
  <c r="N66" i="4"/>
  <c r="Y61" i="1"/>
  <c r="Y68" i="1" s="1"/>
  <c r="A68" i="1" s="1"/>
  <c r="A67" i="3" l="1"/>
  <c r="Z68" i="3"/>
  <c r="A54" i="3"/>
  <c r="Z55" i="3"/>
  <c r="Z56" i="3" s="1"/>
  <c r="A56" i="3" l="1"/>
  <c r="Z57" i="3"/>
  <c r="A57" i="3" s="1"/>
  <c r="K41" i="2"/>
  <c r="V37" i="2"/>
  <c r="V55" i="9" l="1"/>
  <c r="V60" i="9" s="1"/>
  <c r="V63" i="9" s="1"/>
  <c r="A54" i="9"/>
  <c r="V47" i="9"/>
  <c r="A47" i="9" s="1"/>
  <c r="A46" i="9"/>
  <c r="B6" i="9"/>
  <c r="C6" i="9" s="1"/>
  <c r="E6" i="9" s="1"/>
  <c r="F6" i="9" s="1"/>
  <c r="G6" i="9" s="1"/>
  <c r="H6" i="9" s="1"/>
  <c r="I6" i="9" s="1"/>
  <c r="J6" i="9" s="1"/>
  <c r="K6" i="9" s="1"/>
  <c r="L6" i="9" s="1"/>
  <c r="M6" i="9" s="1"/>
  <c r="N6" i="9" s="1"/>
  <c r="O6" i="9" s="1"/>
  <c r="Q6" i="9" s="1"/>
  <c r="R6" i="9" s="1"/>
  <c r="S6" i="9" s="1"/>
  <c r="T6" i="9" s="1"/>
  <c r="U6" i="9" s="1"/>
  <c r="A55" i="9" l="1"/>
  <c r="V48" i="9"/>
  <c r="A63" i="9"/>
  <c r="V64" i="9"/>
  <c r="A60" i="9"/>
  <c r="N43" i="4"/>
  <c r="N44" i="4" s="1"/>
  <c r="A42" i="4"/>
  <c r="A30" i="5"/>
  <c r="A48" i="9" l="1"/>
  <c r="V49" i="9"/>
  <c r="A44" i="4"/>
  <c r="N48" i="4"/>
  <c r="A64" i="9"/>
  <c r="V65" i="9"/>
  <c r="A43" i="4"/>
  <c r="B35" i="2"/>
  <c r="A35" i="2"/>
  <c r="K36" i="2"/>
  <c r="A49" i="9" l="1"/>
  <c r="V50" i="9"/>
  <c r="A36" i="2"/>
  <c r="N56" i="4"/>
  <c r="A48" i="4"/>
  <c r="K42" i="2"/>
  <c r="V66" i="9"/>
  <c r="A65" i="9"/>
  <c r="A41" i="2" l="1"/>
  <c r="A50" i="9"/>
  <c r="V51" i="9"/>
  <c r="A56" i="4"/>
  <c r="K43" i="2"/>
  <c r="A42" i="2"/>
  <c r="V67" i="9"/>
  <c r="A66" i="9"/>
  <c r="A66" i="4"/>
  <c r="N67" i="4"/>
  <c r="R31" i="5"/>
  <c r="A31" i="5" s="1"/>
  <c r="B5" i="5"/>
  <c r="C5" i="5" s="1"/>
  <c r="D5" i="5" s="1"/>
  <c r="E5" i="5" s="1"/>
  <c r="F5" i="5" s="1"/>
  <c r="G5" i="5" s="1"/>
  <c r="H5" i="5" s="1"/>
  <c r="I5" i="5" s="1"/>
  <c r="J5" i="5" s="1"/>
  <c r="K5" i="5" s="1"/>
  <c r="L5" i="5" s="1"/>
  <c r="M5" i="5" s="1"/>
  <c r="N5" i="5" s="1"/>
  <c r="O5" i="5" l="1"/>
  <c r="P5" i="5" s="1"/>
  <c r="Q5" i="5" s="1"/>
  <c r="V52" i="9"/>
  <c r="A51" i="9"/>
  <c r="A43" i="2"/>
  <c r="K44" i="2"/>
  <c r="A67" i="9"/>
  <c r="V68" i="9"/>
  <c r="A67" i="4"/>
  <c r="N68" i="4"/>
  <c r="N76" i="4" s="1"/>
  <c r="R32" i="5"/>
  <c r="A32" i="5" s="1"/>
  <c r="A37" i="3"/>
  <c r="Z38" i="3"/>
  <c r="A38" i="3" s="1"/>
  <c r="A52" i="9" l="1"/>
  <c r="V53" i="9"/>
  <c r="A53" i="9" s="1"/>
  <c r="A44" i="2"/>
  <c r="K45" i="2"/>
  <c r="A68" i="9"/>
  <c r="V69" i="9"/>
  <c r="Z46" i="3"/>
  <c r="Z47" i="3" s="1"/>
  <c r="Z49" i="3" s="1"/>
  <c r="A68" i="4"/>
  <c r="R33" i="5"/>
  <c r="A33" i="5" s="1"/>
  <c r="B5" i="4"/>
  <c r="C5" i="4" s="1"/>
  <c r="D5" i="4" l="1"/>
  <c r="E5" i="4" s="1"/>
  <c r="K46" i="2"/>
  <c r="A45" i="2"/>
  <c r="V70" i="9"/>
  <c r="A69" i="9"/>
  <c r="A43" i="3"/>
  <c r="A49" i="3"/>
  <c r="A46" i="3"/>
  <c r="Z58" i="3"/>
  <c r="A58" i="3" s="1"/>
  <c r="A55" i="3"/>
  <c r="A47" i="3"/>
  <c r="R34" i="5"/>
  <c r="A34" i="5" s="1"/>
  <c r="B7" i="3"/>
  <c r="C7" i="3" s="1"/>
  <c r="D7" i="3" s="1"/>
  <c r="E7" i="3" s="1"/>
  <c r="B6" i="2"/>
  <c r="C6" i="2" s="1"/>
  <c r="D6" i="2" s="1"/>
  <c r="E6" i="2" s="1"/>
  <c r="F6" i="2" s="1"/>
  <c r="G6" i="2" s="1"/>
  <c r="H6" i="2" s="1"/>
  <c r="I6" i="2" s="1"/>
  <c r="J6" i="2" s="1"/>
  <c r="A35" i="1"/>
  <c r="B5" i="1"/>
  <c r="Y36" i="1"/>
  <c r="Y37" i="1" s="1"/>
  <c r="A37" i="1" s="1"/>
  <c r="F5" i="4" l="1"/>
  <c r="G5" i="4" s="1"/>
  <c r="H5" i="4" s="1"/>
  <c r="I5" i="4" s="1"/>
  <c r="J5" i="4" s="1"/>
  <c r="K5" i="4" s="1"/>
  <c r="L5" i="4" s="1"/>
  <c r="M5" i="4" s="1"/>
  <c r="K47" i="2"/>
  <c r="A46" i="2"/>
  <c r="V71" i="9"/>
  <c r="A71" i="9" s="1"/>
  <c r="A70" i="9"/>
  <c r="Z69" i="3"/>
  <c r="N77" i="4"/>
  <c r="A76" i="4"/>
  <c r="R38" i="5"/>
  <c r="A38" i="5" s="1"/>
  <c r="F7" i="3"/>
  <c r="A36" i="1"/>
  <c r="Y41" i="1"/>
  <c r="A41" i="1" s="1"/>
  <c r="G7" i="3" l="1"/>
  <c r="H7" i="3" s="1"/>
  <c r="I7" i="3" s="1"/>
  <c r="J7" i="3" s="1"/>
  <c r="K7" i="3" s="1"/>
  <c r="L7" i="3" s="1"/>
  <c r="M7" i="3" s="1"/>
  <c r="N7" i="3" s="1"/>
  <c r="O7" i="3" s="1"/>
  <c r="P7" i="3" s="1"/>
  <c r="Q7" i="3" s="1"/>
  <c r="R7" i="3" s="1"/>
  <c r="A69" i="3"/>
  <c r="Z77" i="3"/>
  <c r="A47" i="2"/>
  <c r="A68" i="3"/>
  <c r="N78" i="4"/>
  <c r="N79" i="4" s="1"/>
  <c r="A79" i="4" s="1"/>
  <c r="A77" i="4"/>
  <c r="R39" i="5"/>
  <c r="A39" i="5" s="1"/>
  <c r="Y42" i="1"/>
  <c r="Z78" i="3" l="1"/>
  <c r="A77" i="3"/>
  <c r="S7" i="3"/>
  <c r="T7" i="3" s="1"/>
  <c r="U7" i="3" s="1"/>
  <c r="V7" i="3" s="1"/>
  <c r="A78" i="4"/>
  <c r="R40" i="5"/>
  <c r="A40" i="5" s="1"/>
  <c r="A42" i="1"/>
  <c r="Y43" i="1"/>
  <c r="Y44" i="1" s="1"/>
  <c r="Y45" i="1" l="1"/>
  <c r="Z79" i="3"/>
  <c r="A78" i="3"/>
  <c r="R41" i="5"/>
  <c r="A43" i="1"/>
  <c r="Y47" i="1" l="1"/>
  <c r="Y57" i="1" s="1"/>
  <c r="A45" i="1"/>
  <c r="Z80" i="3"/>
  <c r="A79" i="3"/>
  <c r="A47" i="1"/>
  <c r="R45" i="5"/>
  <c r="A41" i="5"/>
  <c r="A44" i="1"/>
  <c r="Z81" i="3" l="1"/>
  <c r="A80" i="3"/>
  <c r="R46" i="5"/>
  <c r="A45" i="5"/>
  <c r="Z82" i="3" l="1"/>
  <c r="A81" i="3"/>
  <c r="R47" i="5"/>
  <c r="A46" i="5"/>
  <c r="Z83" i="3" l="1"/>
  <c r="A82" i="3"/>
  <c r="R48" i="5"/>
  <c r="A47" i="5"/>
  <c r="A83" i="3" l="1"/>
  <c r="R49" i="5"/>
  <c r="A48" i="5"/>
  <c r="R50" i="5" l="1"/>
  <c r="R51" i="5" s="1"/>
  <c r="A49" i="5"/>
  <c r="R52" i="5" l="1"/>
  <c r="A52" i="5" s="1"/>
  <c r="A51" i="5"/>
  <c r="A50" i="5"/>
  <c r="A57" i="1" l="1"/>
  <c r="Y69" i="1"/>
  <c r="A69" i="1" s="1"/>
  <c r="Y70" i="1" l="1"/>
  <c r="A70" i="1" s="1"/>
  <c r="C5" i="1"/>
  <c r="D5" i="1" s="1"/>
  <c r="E5" i="1" s="1"/>
  <c r="F5" i="1" s="1"/>
  <c r="G5" i="1" s="1"/>
  <c r="H5" i="1" s="1"/>
  <c r="I5" i="1" s="1"/>
  <c r="J5" i="1" s="1"/>
  <c r="K5" i="1" s="1"/>
  <c r="L5" i="1" s="1"/>
  <c r="Y71" i="1" l="1"/>
  <c r="Y72" i="1" l="1"/>
  <c r="Y73" i="1" s="1"/>
  <c r="A71" i="1"/>
  <c r="M5" i="1"/>
  <c r="N5" i="1" s="1"/>
  <c r="O5" i="1" s="1"/>
  <c r="P5" i="1" s="1"/>
  <c r="Q5" i="1" s="1"/>
  <c r="R5" i="1" s="1"/>
  <c r="S5" i="1" s="1"/>
  <c r="T5" i="1" s="1"/>
  <c r="U5" i="1" s="1"/>
  <c r="V5" i="1" s="1"/>
  <c r="W5" i="1" s="1"/>
  <c r="Y74" i="1" l="1"/>
  <c r="A73" i="1"/>
  <c r="A72" i="1"/>
  <c r="Y75" i="1" l="1"/>
  <c r="A74" i="1"/>
  <c r="A75" i="1" l="1"/>
  <c r="Y76" i="1"/>
  <c r="A76" i="1" l="1"/>
  <c r="Y77" i="1"/>
  <c r="Y78" i="1" l="1"/>
  <c r="A77" i="1"/>
  <c r="A78" i="1" l="1"/>
  <c r="Y79" i="1"/>
  <c r="A79" i="1" s="1"/>
</calcChain>
</file>

<file path=xl/sharedStrings.xml><?xml version="1.0" encoding="utf-8"?>
<sst xmlns="http://schemas.openxmlformats.org/spreadsheetml/2006/main" count="1199" uniqueCount="581">
  <si>
    <t>STT</t>
  </si>
  <si>
    <t>Họ và tên</t>
  </si>
  <si>
    <t>Năm sinh</t>
  </si>
  <si>
    <t>CMT/CCCD/HC</t>
  </si>
  <si>
    <t>SĐT</t>
  </si>
  <si>
    <t>Trình độ</t>
  </si>
  <si>
    <t>Nhiệm kỳ</t>
  </si>
  <si>
    <t>Trường hợp là người đại diện</t>
  </si>
  <si>
    <t>Tỷ lệ góp vốn đại diện</t>
  </si>
  <si>
    <t>Ghi chú</t>
  </si>
  <si>
    <t>Tên, địa chỉ pháp nhân</t>
  </si>
  <si>
    <t>THÔNG TIN HĐQT/HĐTV, BKS, BAN ĐIỀU HÀNH</t>
  </si>
  <si>
    <t>Ban điều hành: Tổng giám đốc, phó tổng giám đốc, kế toán trưởng, giám đốc công ty con, giám đốc chi nhánh</t>
  </si>
  <si>
    <t>Nơi sinh</t>
  </si>
  <si>
    <t>Giáo dục phổ thông</t>
  </si>
  <si>
    <t>Học hàm, học vị</t>
  </si>
  <si>
    <t>Tên pháp nhân</t>
  </si>
  <si>
    <t>Địa chỉ pháp nhân</t>
  </si>
  <si>
    <t>Thời gian</t>
  </si>
  <si>
    <t>Đơn vị công tác</t>
  </si>
  <si>
    <t>Chức vụ</t>
  </si>
  <si>
    <t>Khen thưởng</t>
  </si>
  <si>
    <t>Kỷ luật</t>
  </si>
  <si>
    <t>Lĩnh vực hoạt động của doanh nghiệp</t>
  </si>
  <si>
    <t>Nhiệm vụ được giao</t>
  </si>
  <si>
    <t>Tại TCTD</t>
  </si>
  <si>
    <t>Chức danh</t>
  </si>
  <si>
    <t>I. Hội đồng quản trị</t>
  </si>
  <si>
    <t>Nghiêm Xuân Thành</t>
  </si>
  <si>
    <t>Chủ tịch HĐQT</t>
  </si>
  <si>
    <t>Tiến sỹ Kinh tế, Học viện Ngân hàng</t>
  </si>
  <si>
    <t>Phạm Quang Dũng</t>
  </si>
  <si>
    <t xml:space="preserve">Thạc sỹ Tài chính ngân hàng, Đại học Tổng hợp Birmingham (Anh quốc); 
- Cử nhân Kinh tế, Đại học Kinh tế Quốc dân
</t>
  </si>
  <si>
    <t>Ủy viên HĐQT</t>
  </si>
  <si>
    <t>Hội đồng quản trị</t>
  </si>
  <si>
    <t>Chức danh 2, 3…</t>
  </si>
  <si>
    <t>Tổng giám đốc</t>
  </si>
  <si>
    <t>Phó Tổng giám đốc</t>
  </si>
  <si>
    <t>Giám đốc nhân sự</t>
  </si>
  <si>
    <t>…</t>
  </si>
  <si>
    <t>Người có liên quan</t>
  </si>
  <si>
    <t xml:space="preserve">Cha </t>
  </si>
  <si>
    <t>Mẹ</t>
  </si>
  <si>
    <t>Vợ</t>
  </si>
  <si>
    <t>con</t>
  </si>
  <si>
    <t>anh</t>
  </si>
  <si>
    <t>em</t>
  </si>
  <si>
    <t>5 - 11 ô</t>
  </si>
  <si>
    <t>Thành viên độc lập của HĐQT</t>
  </si>
  <si>
    <t>Điều 28 - Luật các TCTD</t>
  </si>
  <si>
    <t>Cá nhân là đại diện của</t>
  </si>
  <si>
    <t>Công ty mẹ và công ty con</t>
  </si>
  <si>
    <t>TCTD với công ty con của TCTD</t>
  </si>
  <si>
    <t>các công ty con của cùng một công ty mẹ hoặc cùng TCTD với nhau</t>
  </si>
  <si>
    <t>Người quản lý với công ty con</t>
  </si>
  <si>
    <t>Thành viên BKS của công ty mẹ với công ty con</t>
  </si>
  <si>
    <t>cá nhân/tổ chức có thẩm quyền bổ nhiệm những người này với công ty con</t>
  </si>
  <si>
    <t>Công ty hoặc TCTD với người quản lý</t>
  </si>
  <si>
    <t>Công ty hoặc TCTD với thành viên BKS của công ty</t>
  </si>
  <si>
    <t>Người đại diện theo pháp luật</t>
  </si>
  <si>
    <t>Điều 12</t>
  </si>
  <si>
    <t>Chủ tịch HĐ thành viên</t>
  </si>
  <si>
    <t>Chủ sở hữu của TCTD</t>
  </si>
  <si>
    <t>NHNN chấp thuận</t>
  </si>
  <si>
    <t>Chuyển nhượng phần góp vốn của thành viên góp vốn</t>
  </si>
  <si>
    <t>Chuyển nhượng cổ phần của cổ đông lớn</t>
  </si>
  <si>
    <t>Chuyển nhượng cổ phần từ cổ đông lớn thành cổ đông thường</t>
  </si>
  <si>
    <t>Chuyển nhượng cổ phần từ cổ đông thường thành cổ đông lớn</t>
  </si>
  <si>
    <t>Hình thức tổ chức của TCTD</t>
  </si>
  <si>
    <t>Ngân hàng Thương mại trong nước</t>
  </si>
  <si>
    <t>Công ty cổ phần</t>
  </si>
  <si>
    <t>Ngân hàng Thương mại nhà nước</t>
  </si>
  <si>
    <t>Công ty TNHH MTV do Nhà nước sở hữu 100% vốn điều lệ</t>
  </si>
  <si>
    <t>TCTD phi ngân hàng</t>
  </si>
  <si>
    <t>Công ty TNHH</t>
  </si>
  <si>
    <t>TCTD liên doanh, TCTD 100% vốn nước ngoài</t>
  </si>
  <si>
    <t>Ngân hàng HTX, QTDND</t>
  </si>
  <si>
    <t>Hợp tác xã</t>
  </si>
  <si>
    <t>Tổ chức tài chính vi mô</t>
  </si>
  <si>
    <t>Công ty TNHH MTV</t>
  </si>
  <si>
    <t>Cổ đông sáng lập</t>
  </si>
  <si>
    <t>Thành viên sáng lập</t>
  </si>
  <si>
    <t>Đại hội đồng cổ đông</t>
  </si>
  <si>
    <t>HĐQT</t>
  </si>
  <si>
    <t>BKS</t>
  </si>
  <si>
    <t>NHHTX và QTDND</t>
  </si>
  <si>
    <t>Đại hội thành viên</t>
  </si>
  <si>
    <t>Điều 50</t>
  </si>
  <si>
    <t>HĐQT (5-11 thành viên)</t>
  </si>
  <si>
    <t>HĐTV (5 - 11 thành viên)</t>
  </si>
  <si>
    <t>Chi nhánh NH nước ngoài</t>
  </si>
  <si>
    <t xml:space="preserve">Công ty TNHH </t>
  </si>
  <si>
    <t>Điện lực</t>
  </si>
  <si>
    <t>Tín Việt</t>
  </si>
  <si>
    <t>Hadico</t>
  </si>
  <si>
    <t>Dệt may</t>
  </si>
  <si>
    <t>K9 điều 6, Luật Chứng khoán</t>
  </si>
  <si>
    <t>Người quản lý doanh nghiệp</t>
  </si>
  <si>
    <t>Khoản 18, Điều 4, Luật Doanh nghiệp</t>
  </si>
  <si>
    <t>Người điều hành doanh nghiệp</t>
  </si>
  <si>
    <t>Giám đốc (Tổng giám đốc), Phó GĐ (phó Tổng giám đốc), Kế toán trưởng và người khác theo điều lệ công ty</t>
  </si>
  <si>
    <t>Cổ đông lớn</t>
  </si>
  <si>
    <t>là cổ đông sở hữu 5% vốn cổ phần có quyền biểu quyết trở lên</t>
  </si>
  <si>
    <t>Luật các TCTD</t>
  </si>
  <si>
    <t>Thành viên điều hành</t>
  </si>
  <si>
    <t>Thành viên không điều hành</t>
  </si>
  <si>
    <t>Phó TGĐ</t>
  </si>
  <si>
    <t>Người điều hành</t>
  </si>
  <si>
    <t>TGĐ</t>
  </si>
  <si>
    <t>Kế toán trưởng</t>
  </si>
  <si>
    <t>Giám đốc khối</t>
  </si>
  <si>
    <t>Giám đốc/TGĐ công ty con</t>
  </si>
  <si>
    <t>Giám đốc chi nhánh</t>
  </si>
  <si>
    <t>Trưởng văn phòng đại diện</t>
  </si>
  <si>
    <t>Ban điều hành</t>
  </si>
  <si>
    <t>Giám đốc đơn vị dự nghiệp</t>
  </si>
  <si>
    <t>Giám đốc Trung tâm tại Trụ sở chính ngân hàng</t>
  </si>
  <si>
    <t xml:space="preserve">Thành viên Hội đồng quản trị kiêm nhiệm chức danh điều hành </t>
  </si>
  <si>
    <t>Thành viên HĐQT không điều hành</t>
  </si>
  <si>
    <t>Người quản lý ngân hàng</t>
  </si>
  <si>
    <t xml:space="preserve"> bao gồm cả cổ đông lớn</t>
  </si>
  <si>
    <t>Công ty có liên quan</t>
  </si>
  <si>
    <t>doanh nghiệp do Ngân hàng nắm giữ 1 phần hoặc toàn bộ vốn điều lệ</t>
  </si>
  <si>
    <t>Công ty con</t>
  </si>
  <si>
    <t>Công ty liên kết</t>
  </si>
  <si>
    <t>Ngân hàng hoặc Ngân hàng và người có liên quan của ngân hàng sở hữu trên 50% vốn điều lệ hoặc trên 50% vốn cổ phần có quyền biểu quyết</t>
  </si>
  <si>
    <t>Ngân hàng có quyền trực tiếp hoặc gián tiếp bổ nhiệm đa số hoặc tất  cả thành viên HĐQT, Hội đồng thành viên hoặc Tổng Giám đốc (Giám đốc) của công ty cin</t>
  </si>
  <si>
    <t>Ngân hàng có quyền sửa đổi, bổ sung VĐL của công ty</t>
  </si>
  <si>
    <t>Ngân hàng và người có liên quan của ngân hàng trực tiếp hay gián tiếp việc thông qua nghị quyết, quyết định của Đại hội đồng cổ đông, HĐQT, HĐTV</t>
  </si>
  <si>
    <t>là công ty trong đó ngân hàng hoặc ngân hàng và người có liên quan của Ngân hàng sở hữu trên 11% VĐL hoặc trên 11% vốn cổ phần có quyền biểu quyết, nhưng không phải là công ty con của ngân hàng</t>
  </si>
  <si>
    <t>Người đại diện theo ủy quyền của ngân hàng</t>
  </si>
  <si>
    <t>Là người được ngân hàng ủy quyền bằng văn bản thực hiện các quyền của mình tại các Công ty có liên quan theo quy định tại Điều lệ này và pháp luật</t>
  </si>
  <si>
    <t>Là cơ quan quyết định cao nhất của ngân hàng, bao gồm tất cả các cổ đông có quyền biểu quyết, hoạt động thông qua cuộc họp Đại hội đồng cổ đông</t>
  </si>
  <si>
    <t xml:space="preserve">Là Cơ quan quản lý của ngân hàng, có toàn quyền nhân danh ngân hàng để quyết định, thực hiện các quyền của ngân hàng không thuộc thẩm quyền của Đại hội đồng cổ đông </t>
  </si>
  <si>
    <t>Điều hành hoạt động hàng ngày của ngân hàng</t>
  </si>
  <si>
    <t>Do đại hội đồng cổ đông bầu ra, thay mặt các cổ đông để kiểm soát hoạt động mọi hoạt động kinh doanh, quản trị và điều hành ngân hàng</t>
  </si>
  <si>
    <t>104 Chi nhánh</t>
  </si>
  <si>
    <t>5 đơn vị sự nghiệp</t>
  </si>
  <si>
    <t>10 công ty con, công ty liên kết</t>
  </si>
  <si>
    <t>Tại Công ty con của TCTD</t>
  </si>
  <si>
    <t>Tại Công ty liên kết của TCTD</t>
  </si>
  <si>
    <t>Biểu 01</t>
  </si>
  <si>
    <t>1.</t>
  </si>
  <si>
    <t>Trụ sở chính tổ chức tín dụng tổng hợp số liệu toàn hệ thống gửi NHNN</t>
  </si>
  <si>
    <t>Tổ chức tín dụng, chi nhánh ngân hàng nước ngoài (từ Quỹ tín dụng nhân dân, tổ chức tài chính vi mô)</t>
  </si>
  <si>
    <r>
      <t xml:space="preserve">Cơ quan Thanh tra, giám sát ngân hàng; </t>
    </r>
    <r>
      <rPr>
        <sz val="12"/>
        <color rgb="FFFF0000"/>
        <rFont val="Times New Roman"/>
        <family val="1"/>
      </rPr>
      <t>NHNN chi nhánh tỉnh, thành phố có đối tượng quản lý là chi nhánh ngân hàng nước ngoài</t>
    </r>
  </si>
  <si>
    <t>\</t>
  </si>
  <si>
    <t>Tài khoản giao dịch chứng khoán (nếu có)</t>
  </si>
  <si>
    <t>Báo cáo thông tin hội đồng quản trị/hội đồng thành viên, ban kiểm soát, ban điều hành trong kỳ báo cáo</t>
  </si>
  <si>
    <t>Mục A:</t>
  </si>
  <si>
    <t>Báo cáo thông tin liên quan đến Hội đồng thành viên (Đối với TCTD là Công ty trách nhiệm hữu hạn)</t>
  </si>
  <si>
    <t>Mục B:</t>
  </si>
  <si>
    <t>Thông tin về Ban kiểm soát</t>
  </si>
  <si>
    <t xml:space="preserve">Mục C: </t>
  </si>
  <si>
    <t>Thông tin của các cá nhân thuộc Ban Điều hành</t>
  </si>
  <si>
    <t>A.</t>
  </si>
  <si>
    <t>Cột</t>
  </si>
  <si>
    <t>Số tài khoản giao dịch chứng khoán (nếu có)</t>
  </si>
  <si>
    <t>Ghi chức vụ tương ứng theo Mục chính. 
Ví dụ: Ông Nguyễn Văn A là Phó Chủ tịch Hội đồng quản trị kiêm Tổng Giám đốc. Thì ghi thông tin tại Mục A và Mục C. Tại Mục A, ghi Chức danh của Hội đồng quản trị. Tại Mục C ghi chức danh của Ban Điều hành</t>
  </si>
  <si>
    <t>Ghi thời gian bắt đầu thực hiện chức vụ tương ứng với các Mục A, B, C</t>
  </si>
  <si>
    <t xml:space="preserve">Đối tượng áp dụng: </t>
  </si>
  <si>
    <t xml:space="preserve">Yêu cầu số liệu báo cáo: </t>
  </si>
  <si>
    <t>2.</t>
  </si>
  <si>
    <t>3.</t>
  </si>
  <si>
    <t>Định kỳ báo cáo</t>
  </si>
  <si>
    <t>6 tháng một lần</t>
  </si>
  <si>
    <t>4.</t>
  </si>
  <si>
    <t>5.</t>
  </si>
  <si>
    <t>Thời hạn gửi báo cáo:</t>
  </si>
  <si>
    <t>Đơn vị nhận và duyệt báo cáo:</t>
  </si>
  <si>
    <t>Hướng dẫn lập báo cáo:</t>
  </si>
  <si>
    <t>Chậm nhất ngày 12 tháng tiếp theo ngay sau tháng phải báo cáo</t>
  </si>
  <si>
    <t>Số điện thoại</t>
  </si>
  <si>
    <t>Mã số thuế</t>
  </si>
  <si>
    <t>BAN KIỂM SOÁT</t>
  </si>
  <si>
    <t>B.</t>
  </si>
  <si>
    <t>C.</t>
  </si>
  <si>
    <t>BAN ĐIỀU HÀNH</t>
  </si>
  <si>
    <t>D.</t>
  </si>
  <si>
    <t>E.</t>
  </si>
  <si>
    <t>Tỷ lệ góp vốn được đại diện</t>
  </si>
  <si>
    <t>Mã số thuế của pháp nhân</t>
  </si>
  <si>
    <t>Địa chỉ của pháp nhân</t>
  </si>
  <si>
    <t>Thông tin cá nhân là đại diện của Pháp nhân</t>
  </si>
  <si>
    <t>Là chính TCTD hay đại diện cho cả pháp nhân khác</t>
  </si>
  <si>
    <t>Quốc tịch</t>
  </si>
  <si>
    <t>Báo cáo thông tin liên quan đến Hội đồng quản trị (đối với TCTD là Công ty cổ phần, Ngân hàng Hợp tác xã)</t>
  </si>
  <si>
    <t>BÁO CÁO THÔNG TIN HỘI ĐỒNG QUẢN TRỊ/HỘI ĐỒNG THÀNH VIÊN, BAN KIỂM SOÁT, BAN ĐIỀU HÀNH</t>
  </si>
  <si>
    <t>HỘI ĐỒNG QUẢN TRỊ/HỘI ĐỒNG THÀNH VIÊN</t>
  </si>
  <si>
    <t>Giấy chứng nhận ĐKKD</t>
  </si>
  <si>
    <t>Chủ tịch HĐQT, Ủy viên HĐQT/Thành viên HĐQT, Ủy viên HĐQT độc lập/Thành viên HĐQT độc lập</t>
  </si>
  <si>
    <t>Ban Kiểm soát</t>
  </si>
  <si>
    <t>Trưởng ban kiểm soát, thành viên ban kiểm soát</t>
  </si>
  <si>
    <t>Báo cáo thông tin người có liên quan theo Quy định tại khoản 28, Điều 4, Luật Các Tổ chức tín dụng (Luật số 47/2010/QH12)</t>
  </si>
  <si>
    <t>Nguyễn Văn A</t>
  </si>
  <si>
    <t>Trưởng Ban kiểm soát</t>
  </si>
  <si>
    <t>Thời gian giữ chức vụ</t>
  </si>
  <si>
    <t xml:space="preserve">Thời gian giữ chức vụ </t>
  </si>
  <si>
    <t>Ghi từ ngày đến ngày theo định dạng Từ ngày dd/mm/yyyy đến ngày dd/mm/yyyy</t>
  </si>
  <si>
    <t>Trình độ học vấn</t>
  </si>
  <si>
    <t>Tên trường</t>
  </si>
  <si>
    <t>Chuyên ngành</t>
  </si>
  <si>
    <t>Thời gian học</t>
  </si>
  <si>
    <t>Địa chỉ trường</t>
  </si>
  <si>
    <t>1.1</t>
  </si>
  <si>
    <t>1.2</t>
  </si>
  <si>
    <t>Nguyễn Văn B</t>
  </si>
  <si>
    <t>2.1</t>
  </si>
  <si>
    <t>2.2</t>
  </si>
  <si>
    <t>2.3</t>
  </si>
  <si>
    <t xml:space="preserve">Thông tin về cấm đảm nhận </t>
  </si>
  <si>
    <t>Thông tin về cấm đảm nhận chức vụ, thành lập, quản lý doanh nghiệp, hợp tác xã</t>
  </si>
  <si>
    <t>Biểu 03</t>
  </si>
  <si>
    <t>Thời điểm bắt đầu là người có liên quan</t>
  </si>
  <si>
    <t>Thời điểm không còn là người có liên quan</t>
  </si>
  <si>
    <t>Bố đẻ</t>
  </si>
  <si>
    <t>Mẹ đẻ</t>
  </si>
  <si>
    <t>Nguyễn Thị C</t>
  </si>
  <si>
    <t>Trần Văn A</t>
  </si>
  <si>
    <t>Biểu 04</t>
  </si>
  <si>
    <t>Tại tổ chức khác</t>
  </si>
  <si>
    <t>Thông tin về việc thực thi trách nhiệm</t>
  </si>
  <si>
    <t>Những lưu ý khác về mặt nhân thân</t>
  </si>
  <si>
    <t>CÔNG TY CON CỦA TCTD</t>
  </si>
  <si>
    <t>CÔNG TY LIÊN KẾT CỦA TCTD</t>
  </si>
  <si>
    <t>6 THÁNG</t>
  </si>
  <si>
    <t xml:space="preserve">Tỷ lệ sở hữu cổ phần </t>
  </si>
  <si>
    <t xml:space="preserve">Tỷ lệ sở hữu cổ phần/vốn góp </t>
  </si>
  <si>
    <t>Số cổ phần sở hữu</t>
  </si>
  <si>
    <t>Phó CT</t>
  </si>
  <si>
    <t>Tổng đốc giám</t>
  </si>
  <si>
    <t>T12/2001 -t134</t>
  </si>
  <si>
    <t xml:space="preserve">                                                                     </t>
  </si>
  <si>
    <t xml:space="preserve">  </t>
  </si>
  <si>
    <t>Lĩnh vực kinh doanh</t>
  </si>
  <si>
    <t>Ghi theo Phiếu lý lịch tư pháp hoặc văn bản có giá trị tương đương do cơ quan có thẩm quyền nước ngoài cấp không có thông tin này)</t>
  </si>
  <si>
    <t>Số Cổ phần của TCTD mà cá nhân đó sở hữu tính tới ngày cuối cùng của kỳ báo cáo (Nếu có)</t>
  </si>
  <si>
    <t>Tỷ lệ sở hữu cổ phần của TCTD của cá nhân đó sở hữu so với tổng số cổ phiếu (Nếu có)</t>
  </si>
  <si>
    <t>Công ty con, công ty liên kết: Đại diện phần vốn góp:….</t>
  </si>
  <si>
    <t>Vốn chủ sở hữu</t>
  </si>
  <si>
    <t>Nội dung sai phạm</t>
  </si>
  <si>
    <t>Số tiền sai phạm</t>
  </si>
  <si>
    <t xml:space="preserve">Địa chỉ </t>
  </si>
  <si>
    <t>Số Quyết định</t>
  </si>
  <si>
    <t>Những lưu ý khác về mặt thân nhân (nếu có)</t>
  </si>
  <si>
    <t>Mã TCTD/ Mã chi nhánh TCTD</t>
  </si>
  <si>
    <t>Mã TCTD/Mã chi nhánh TCTD</t>
  </si>
  <si>
    <t>Tên TCTD/chi nhánh TCTD</t>
  </si>
  <si>
    <t>Chức vụ đang đảm nhiệm</t>
  </si>
  <si>
    <t>Lĩnh vực hoạt động</t>
  </si>
  <si>
    <t>Tên tổ chức</t>
  </si>
  <si>
    <t>Văn bằng</t>
  </si>
  <si>
    <t xml:space="preserve">Tỷ lệ góp vốn đại diện </t>
  </si>
  <si>
    <t xml:space="preserve"> </t>
  </si>
  <si>
    <t>Tỷ lệ sở hữu cổ phần/vốn góp</t>
  </si>
  <si>
    <t>Công ty con 1</t>
  </si>
  <si>
    <t>Công ty con 2</t>
  </si>
  <si>
    <t>Ngành, nghề kinh doanh</t>
  </si>
  <si>
    <t>Vốn chủ sở hưu</t>
  </si>
  <si>
    <t>Biểu 02</t>
  </si>
  <si>
    <t>Đối với cá nhân là người có Quốc tịch Việt Nam: các văn bằng do cơ sở giáo dục nước ngoài cấp phải được Bộ giáo dục và đào tạo công nhận</t>
  </si>
  <si>
    <t>Trình độ học vấn của từng cá nhân từ 18 tuổi đến thời điểm báo cáo</t>
  </si>
  <si>
    <t>Tên trường đào tạo</t>
  </si>
  <si>
    <t>Địa chỉ trường đào tạo</t>
  </si>
  <si>
    <t>Ghi chú khác nếu có</t>
  </si>
  <si>
    <t>Định kỳ báo cáo:</t>
  </si>
  <si>
    <t>Tổng giám đốc (Giám đốc), Phó Tổng Giám đốc (Giám đốc), Kế toán trưởng, Giám đốc Công ty con, Giám đốc Công ty liên kết, Giám đốc chi nhánh và tương đương</t>
  </si>
  <si>
    <t>Thông tin về Kiểm soát viên</t>
  </si>
  <si>
    <t>Mã TCTD/Mã chi nhánh</t>
  </si>
  <si>
    <t>Tên TCTD/ Tên chi nhánh TCTD</t>
  </si>
  <si>
    <t>Đăng ký kinh doanh</t>
  </si>
  <si>
    <t>Ghi số Giấy chứng nhận đăng ký kinh doanh</t>
  </si>
  <si>
    <t>Đăng ký doanh nghiệp</t>
  </si>
  <si>
    <t>Nếu tại một khoảng thời gian cá nhân đã công tác tại Tổ chức tín dụng, chi nhánh ngân hàng nước ngoài thì ghi thời gian tương ứng vào cột (4). Và các thông tin chi tiết tại Cột (5), Cột (6), Cột (7), Cột (8) và Cột (14) đến Cột (20)</t>
  </si>
  <si>
    <t>Báo cáo theo thứ tự thời gian từ khi bắt đầu công tác đến thời điểm báo cáo</t>
  </si>
  <si>
    <t xml:space="preserve">Họ và tên </t>
  </si>
  <si>
    <t>Số thứ tự</t>
  </si>
  <si>
    <t>Họ và tên của thành viên Hội đồng quản trị/ Hội đồng thành viên, Ban kiểm soát, Ban điều hành</t>
  </si>
  <si>
    <t>Kiểm toán nội bộ</t>
  </si>
  <si>
    <t>Xử phạt vi phạm hành chính</t>
  </si>
  <si>
    <t>Kiểm toán nhà nước</t>
  </si>
  <si>
    <t>Số giấy chứng nhận kinh doanh</t>
  </si>
  <si>
    <t>Giấy phép thành lập và hoạt động</t>
  </si>
  <si>
    <t>Ngành nghề kinh doanh</t>
  </si>
  <si>
    <t>Thanh tra chính phủ</t>
  </si>
  <si>
    <t>Kết luận thanh tra</t>
  </si>
  <si>
    <t>Xử lý sau thanh tra</t>
  </si>
  <si>
    <t>Các tổ chức tín dụng, chi nhánh ngân hàng nước ngoài (trừ Quỹ tín dụng nhân dân, tổ chức tài chính vi mô)</t>
  </si>
  <si>
    <t xml:space="preserve">Ngân hàng Nhà nước chi nhánh tỉnh, thành phố </t>
  </si>
  <si>
    <t>Phân loại nguồn thông tin</t>
  </si>
  <si>
    <t>Ngày ban hành quyết định</t>
  </si>
  <si>
    <t>Cơ quan ban hành quyết định</t>
  </si>
  <si>
    <t>Cơ quan Ban hành Quyết định</t>
  </si>
  <si>
    <t>Số tiền liên quan đến sai phạm</t>
  </si>
  <si>
    <t>Những lưu ý khác về mặt nhân thân (nếu có)</t>
  </si>
  <si>
    <t>Ghi số chứng minh thư hoặc thẻ căn cước công dân hoặc Hộ chiếu. Nếu có số chứng minh thư/thẻ căn cước thì ghi theo số chứng minh thư/số thẻ căn cước. Trường hợp không có CMT/CCCD thì mới ghi số hộ chiếu</t>
  </si>
  <si>
    <t>Phân nhóm chức danh</t>
  </si>
  <si>
    <t>Từ ngày</t>
  </si>
  <si>
    <t>Đến ngày</t>
  </si>
  <si>
    <t>Chi nhánh TCTD</t>
  </si>
  <si>
    <t>Giám đốc chi nhánh TCTD</t>
  </si>
  <si>
    <t>Ví dụ</t>
  </si>
  <si>
    <t>HC:[SoHoChieu]</t>
  </si>
  <si>
    <t>Ví dụ:</t>
  </si>
  <si>
    <t>HC:123456789</t>
  </si>
  <si>
    <t>Địa chỉ thường trú</t>
  </si>
  <si>
    <t>Địa chỉ của tổ chức: theo thông tin đăng ký kinh doanh</t>
  </si>
  <si>
    <t>Quốc tịch của cá nhân được kê khai</t>
  </si>
  <si>
    <t>Hội đồng thành viên</t>
  </si>
  <si>
    <t>Bao gồm các cá nhân thuộc nhóm đối tượng sau:</t>
  </si>
  <si>
    <t>Ví dụ: Ông Nguyễn Văn A là Phó Chủ tịch Hội đồng thành viên, Tổng giám đốc, là người đại diện tại 02 công ty con. Thì phải báo cáo thông tin đối với 04 chức danh tương ứng là 04 dòng</t>
  </si>
  <si>
    <t xml:space="preserve">Hội đồng quản trị </t>
  </si>
  <si>
    <t>(đối với TCTD là công ty cổ phần, Ngân hàng hợp tác xã)</t>
  </si>
  <si>
    <t>(đối với TCTD là công ty trách nhiệm hữu hạn)</t>
  </si>
  <si>
    <t>Số thứ tự các dòng báo cáo</t>
  </si>
  <si>
    <t xml:space="preserve">Họ và tên cán bộ </t>
  </si>
  <si>
    <t>Thời gian giữ chức vụ - Từ ngày</t>
  </si>
  <si>
    <t>Thời gian giữ chức vụ - Đến ngày</t>
  </si>
  <si>
    <t>Kiểu dữ liệu</t>
  </si>
  <si>
    <t>Hướng dẫn</t>
  </si>
  <si>
    <t>Tên cột</t>
  </si>
  <si>
    <t>Thứ tự cột</t>
  </si>
  <si>
    <t>Số giấy phép thành lập và hoạt động</t>
  </si>
  <si>
    <t>Lưu ý khác (nếu có)</t>
  </si>
  <si>
    <t>Phó Chủ tịch HĐQT</t>
  </si>
  <si>
    <t>Đại diện …</t>
  </si>
  <si>
    <t>Họ và tên cán bộ</t>
  </si>
  <si>
    <t>Đối với mỗi cá nhân: Kê khai các văn bằng tương ứng thành 01 dòng, kê khai theo thứ tự thời gian, mỗi dòng đều có đủ thông tin các cột (2), Cột (3) Cột (5), Cột (6), Cột (7), Cột (8)</t>
  </si>
  <si>
    <t>Khác</t>
  </si>
  <si>
    <t xml:space="preserve">Số quyết định </t>
  </si>
  <si>
    <t>Thông tin về sai phạm, liên quan đến sai phạm</t>
  </si>
  <si>
    <t>CMT/CCCD/HC của nhân sự kê khai</t>
  </si>
  <si>
    <t>Thông tin về người có liên quan là tổ chức/ tổ chức có lợi ích liên quan</t>
  </si>
  <si>
    <t>Chức vụ đang đảm nhiệm - Tại TCTD</t>
  </si>
  <si>
    <t>Chức vụ đang đảm nhiệm - Tại Công ty con của TCTD</t>
  </si>
  <si>
    <t>Chức vụ đang đảm nhiệm - Tại Công ty liên kết của TCTD</t>
  </si>
  <si>
    <t>Nguồn khác</t>
  </si>
  <si>
    <t xml:space="preserve">Phân loại nguồn thông tin </t>
  </si>
  <si>
    <t>Mã TCTD/Mã chi nhánh TCTD quản lý nhân sự đó</t>
  </si>
  <si>
    <t>Tên TCTD/Tên chi nhánh TCTD</t>
  </si>
  <si>
    <t>Tên Tổ chức tính dụng, chi nhánh ngân hàng nước ngoài quản lý nhân sự đó</t>
  </si>
  <si>
    <t>Họ và tên cán bộ quản lý, điều hành của Tổ chức tín dụng, chi nhánh ngân hàng nước ngoài, Công ty con của tổ chức tín dụng, Công ty liên kết của tổ chức tín dụng có sai phạm hoặc có liên quan đến sai phạm</t>
  </si>
  <si>
    <t>Công ty liên kết 1</t>
  </si>
  <si>
    <t>Công ty liên kết 2</t>
  </si>
  <si>
    <t>Doanh nghiệp khác 1</t>
  </si>
  <si>
    <t>1.n</t>
  </si>
  <si>
    <t>1.m</t>
  </si>
  <si>
    <t>1.m+1</t>
  </si>
  <si>
    <t>1.m+2</t>
  </si>
  <si>
    <t>.</t>
  </si>
  <si>
    <t>1.i</t>
  </si>
  <si>
    <t>1.i+1</t>
  </si>
  <si>
    <t>1.i+2</t>
  </si>
  <si>
    <t xml:space="preserve">Tính từ ngày Tổ chức ra quyết định bổ nhiệm </t>
  </si>
  <si>
    <t>Mối quan hệ với cá nhân báo cáo/ người có liên quan</t>
  </si>
  <si>
    <t>Công ty con - người có liên quan</t>
  </si>
  <si>
    <t>Công ty liên kết - người có liên quan</t>
  </si>
  <si>
    <t xml:space="preserve">Phân loại theo nguồn thông tin về sai phạm: Điền các nguồn thông tin 1 trong các danh sách sách sau: </t>
  </si>
  <si>
    <t>Báo cáo Mã tổ chức tín dụng hoặc mã chi nhánh của tổ chức tín dụng, chi nhánh ngân hàng nước ngoài</t>
  </si>
  <si>
    <t>Báo cáo Tên tổ chức tín dụng, tên chi nhánh của tổ chức tín dụng, chi nhánh ngân hàng nước ngoài</t>
  </si>
  <si>
    <t>Báo cáo tên tổ chức mà cá nhân đã công tác</t>
  </si>
  <si>
    <t>Vốn chủ sở hữu của doanh nghiệp tại thời điểm cán bộ bắt đầu tham gia công tác tại doanh nghiệp đó. Báo cáo định dạng số. Đơn vị báo cáo là: Tỷ đồng</t>
  </si>
  <si>
    <t>Báo cáo số chứng minh thư hoặc thẻ căn cước công dân hoặc Hộ chiếu. Ưu tiên báo cáo số chứng minh thư/thẻ căn cước, trường hợp không có thì báo cáo số hộ chiếu</t>
  </si>
  <si>
    <t>Nếu báo cáo số chứng minh thư</t>
  </si>
  <si>
    <t>Nếu báo cáo số căn cước công dân</t>
  </si>
  <si>
    <t>Nếu báo cáo số hộ chiếu</t>
  </si>
  <si>
    <t>Báo cáo cụ thể chuyên ngành học</t>
  </si>
  <si>
    <t xml:space="preserve">Báo cáo theo định dạng Từ ngày …. Đến ngày….. </t>
  </si>
  <si>
    <t>Báo cáo Thông tin của cá nhân theo nhóm đối tượng báo cáo trên. 
Báo cáo số chứng minh thư hoặc thẻ căn cước công dân hoặc Hộ chiếu. Ưu tiên báo cáo số chứng minh thư/thẻ căn cước, trường hợp không có thì báo cáo số hộ chiếu</t>
  </si>
  <si>
    <t>Báo cáo thông tin của cá nhân báo cáo - Đối với trường hợp người liên quan của cá nhân báo cáo là Tổ chức</t>
  </si>
  <si>
    <t>Báo cáo thông tin của người có liên quan với cá nhân tương ứng tại Cột (3) - Đối với trường hợp người có liên quan là cá nhân</t>
  </si>
  <si>
    <t>Báo cáo thông tin của người có liên quan với cá nhân tương ứng tại Cột (3) - Đối với trường hợp kê khai tổ chức liên quan tới người liên quan của cá nhân</t>
  </si>
  <si>
    <t>Báo cáo tên chức vụ đang đảm nhận tại thời điểm sai phạm</t>
  </si>
  <si>
    <t>Cơ quan Thanh tra, giám sát ngân hàng, NHNN chi nhánh tỉnh, thành phố</t>
  </si>
  <si>
    <t>CM:[012345678]</t>
  </si>
  <si>
    <t>CC:[SoCanCuocCongDan]</t>
  </si>
  <si>
    <t>CM:012086478</t>
  </si>
  <si>
    <t>CC:012345678</t>
  </si>
  <si>
    <t>CM:00000001</t>
  </si>
  <si>
    <t>HC:00000022</t>
  </si>
  <si>
    <t>CM:00000222</t>
  </si>
  <si>
    <t>3</t>
  </si>
  <si>
    <t>Cột (3)</t>
  </si>
  <si>
    <t>HC:012345678</t>
  </si>
  <si>
    <r>
      <t>Báo cáo theo định dạng sau: Từ ngày/tháng/năm đến ngày/tháng/năm. Ví dụ: Từ</t>
    </r>
    <r>
      <rPr>
        <b/>
        <i/>
        <sz val="16"/>
        <color theme="1"/>
        <rFont val="Times New Roman"/>
        <family val="1"/>
      </rPr>
      <t xml:space="preserve"> 01/10/1988 đến 01/08/1995</t>
    </r>
  </si>
  <si>
    <t>6.</t>
  </si>
  <si>
    <t>Báo cáo chức vụ của cá nhân hoặc người có liên quan tại các doanh nghiệp, tổ chức kinh tế mà cá nhân và người có liên quan đứng tên hoặc cử người đạo diện sở hữu cổ phần/ góp vốn từ 5% vốn điều lệ trở lên hoặc là thành viên HĐQT, HĐTV, BKS, Tổng Giám đốc (Giám đốc)</t>
  </si>
  <si>
    <t>Hướng dẫn chi tiết báo cáo</t>
  </si>
  <si>
    <t>MST</t>
  </si>
  <si>
    <t>Mã số thuế của doanh nghiệp</t>
  </si>
  <si>
    <t>Mã số thuế của tổ chức (nếu có)</t>
  </si>
  <si>
    <t>Thông tin về thực thi trách nhiệm</t>
  </si>
  <si>
    <t>Những lưu ý khác về nhân thân</t>
  </si>
  <si>
    <t>Báo cáo tóm tắt nhiệm vụ chính được giao</t>
  </si>
  <si>
    <t>Báo cáo các nhiệm vụ, hình thức được khen thưởng</t>
  </si>
  <si>
    <t>Báo cáo các thông tin khác về thực thi trách nhiệm</t>
  </si>
  <si>
    <t>Báo cáo các lưu ý khác về nhân thân (nếu có)</t>
  </si>
  <si>
    <t>Ghi chú các nội dung cần lưu ý khác (nếu có)</t>
  </si>
  <si>
    <t>Báo cáo các chức vụ tại đơn vị, một cán bộ có thể đảm nhiệm nhiều chức vụ, báo cáo các chức vụ ngăn cách bởi dấu chấm phẩy (;)</t>
  </si>
  <si>
    <t>Tài chính</t>
  </si>
  <si>
    <t>Ngân hàng</t>
  </si>
  <si>
    <t>Kế toán</t>
  </si>
  <si>
    <t>Kiểm toán</t>
  </si>
  <si>
    <t>Bảo hiểm</t>
  </si>
  <si>
    <t>Ngành khác</t>
  </si>
  <si>
    <t>Báo cáo lĩnh vực hoạt động chính của Tổ chức. Gồm Tài chính, ngân hàng, kế toán, kiểm toán, bảo hiểm hoặc ngành khác. Cột này báo cáo 1 trong các thông tin sau:</t>
  </si>
  <si>
    <t>Đối với mỗi cá nhân: đối mỗi thay đổi từ cột (5) đến cột (22) đều báo cáo thành 1 dòng tương ứng theo thứ tự thời gian</t>
  </si>
  <si>
    <t>Địa chỉ thường trú của cá nhân theo Chứng minh thư/Hộ khẩu</t>
  </si>
  <si>
    <t>Báo cáo tên phân nhóm chức danh tại Tổ chức tín dụng, chi nhánh ngân hàng nước ngoài. Báo cáo theo phân nhóm tương ứng như sau</t>
  </si>
  <si>
    <t>Báo cáo chức vụ chi tiết tương ứng như đã mô tả chi tiết tại phân nhóm chức danh tại Cột (8)</t>
  </si>
  <si>
    <t>Phân nhóm chức vụ</t>
  </si>
  <si>
    <t>Ví dụ: Ông Nguyễn Văn A là Phó Chủ tịch Hội đồng quản trị, Tổng giám đốc thì báo cáo chức danh thành 02 dòng</t>
  </si>
  <si>
    <t>Báo cáo thông tin mã TCTD/Mã chi nhánh TCTD nơi cán bộ công tác. Mã 08 số theo quy định của NHNN. Ví dụ: Ngân hàng TMCP Công Thương Việt Nam: 01201001</t>
  </si>
  <si>
    <t xml:space="preserve">Ví dụ: Ông Trần Văn B là Giám đốc Ngân hàng Công Thương chi nhánh </t>
  </si>
  <si>
    <t>Báo cáo đầy đủ: xã/phường, quận/huyện, tỉnh/thành phố</t>
  </si>
  <si>
    <t>Đến khi miễn nhiệm/bãi nhiệm</t>
  </si>
  <si>
    <t xml:space="preserve">Một cá nhân có thể đảm nhiệm nhiều chức vụ như trên tại TCTD, chi nhánh ngân hàng nước ngoài/Công ty con/Công ty liên kết. Do đó, đối với mỗi chức vụ trong 1 nhiệm kỳ, báo cáo thành 1 dòng thông tin tương ứng. </t>
  </si>
  <si>
    <t xml:space="preserve">Mã số thuế của pháp nhân </t>
  </si>
  <si>
    <t>Tên của pháp nhân mà cá nhân đó là người đại diện</t>
  </si>
  <si>
    <t>Số thứ tự dòng báo cáo theo định dạng như mẫu</t>
  </si>
  <si>
    <t>Số thứ tự dòng báo cáo. Ghi theo mẫu tại mẫu biểu báo cáo</t>
  </si>
  <si>
    <t>Ngày, tháng, năm sinh</t>
  </si>
  <si>
    <t>Ngày, tháng, năm sinh của cá nhân</t>
  </si>
  <si>
    <t>Giá trị báo cáo tại Cột (9)</t>
  </si>
  <si>
    <t>Báo cáo theo đúng định dạng tại biểu mẫu</t>
  </si>
  <si>
    <t>CV01</t>
  </si>
  <si>
    <t>CV02</t>
  </si>
  <si>
    <t>CV03</t>
  </si>
  <si>
    <t>CV04</t>
  </si>
  <si>
    <t>CV05</t>
  </si>
  <si>
    <t>CV06</t>
  </si>
  <si>
    <t>CV07</t>
  </si>
  <si>
    <t>CV08</t>
  </si>
  <si>
    <t>Báo cáo trình độ giáo dục phổ thông</t>
  </si>
  <si>
    <t>Báo cáo một trong các thông tin ngành: Tài chính, ngân hàng, kế toán, kiểm toán, bảo hiểm hoặc ngành khác. Cột này báo cáo 1 trong những thông tin mã lĩnh vực kinh doanh như sau:</t>
  </si>
  <si>
    <t>Giá trị báo cáo tại Cột (12)</t>
  </si>
  <si>
    <t>KD01</t>
  </si>
  <si>
    <t>KD02</t>
  </si>
  <si>
    <t>KD03</t>
  </si>
  <si>
    <t>KD04</t>
  </si>
  <si>
    <t>KD05</t>
  </si>
  <si>
    <t>KD06</t>
  </si>
  <si>
    <t>Ngành tương ứng</t>
  </si>
  <si>
    <t>Ngành hoạt động tương ứng</t>
  </si>
  <si>
    <t>Giá trị báo cáo tại Cột (15)</t>
  </si>
  <si>
    <t>Nếu tại một khoảng thời gian cá nhân đã công tác tại Tổ chức khác thì ghi thời gian tương ứng vào cột (4). Và các thông tin chi tiết tại Cột (13), Cột (14), Cột (15) và Cột (16) đến Cột (22)</t>
  </si>
  <si>
    <t>Báo cáo số chứng minh thư hoặc thẻ căn cước công dân hoặc Hộ chiếu của người có liên quan. Báo cáo số chứng minh thư/thẻ căn cước, trường hợp không có thì báo cáo số hộ chiếu</t>
  </si>
  <si>
    <t>Giá trị tại Cột (5)</t>
  </si>
  <si>
    <t>Mối quan hệ</t>
  </si>
  <si>
    <t>LQ1</t>
  </si>
  <si>
    <t>Trường hợp người liên quan là tổ chức/tổ chức có liên quan của người có liên quan. Báo cáo theo mã tương ứng như sau:</t>
  </si>
  <si>
    <t>LQ2</t>
  </si>
  <si>
    <t>LQ3</t>
  </si>
  <si>
    <t>LQ4</t>
  </si>
  <si>
    <t>LQ5</t>
  </si>
  <si>
    <t>LQ6</t>
  </si>
  <si>
    <t>Giá trị báo cáo tại Cột (8)</t>
  </si>
  <si>
    <t>Ngành kinh doanh</t>
  </si>
  <si>
    <t>Báo cáo theo mã ngành nghề kinh doanh tương ứng như sau:</t>
  </si>
  <si>
    <t>Biểu 05</t>
  </si>
  <si>
    <t>Chủ tịch/Phó Chủ tịch HĐQT, Ủy viên HĐQT/Thành viên HĐQT, Ủy viên HĐQT 
độc lập/Thành viên HĐQT độc lập</t>
  </si>
  <si>
    <t>K03</t>
  </si>
  <si>
    <t>BÁO CÁO THÔNG TIN NHÂN SỰ CHỦ CHỐT</t>
  </si>
  <si>
    <t>Tổ chức tín dụng, chi nhánh ngân hàng nước ngoài (trừ Quỹ tín dụng nhân dân, tổ chức tài chính vi mô)</t>
  </si>
  <si>
    <t>Giám đốc Công ty con</t>
  </si>
  <si>
    <t>Giám đốc Công ty liên kết</t>
  </si>
  <si>
    <t>Chủ tịch HĐQT, Phó Chủ tịch HĐQT, Thành viên HĐQT, Thành viên HĐQT độc lập</t>
  </si>
  <si>
    <t>Chủ tịch HĐTV, Phó Chủ tịch HĐTV, Thành viên</t>
  </si>
  <si>
    <t>Trưởng ban/Phó Trưởng Ban kiểm soát/thành viên ban kiểm soát</t>
  </si>
  <si>
    <t>Trưởng ban/ Phó Trưởng Ban kiểm soát/thành viên ban kiểm soát</t>
  </si>
  <si>
    <t>BÁO CÁO TRÌNH ĐỘ HỌC VẤN CỦA NHÂN SỰ CHỦ CHỐT</t>
  </si>
  <si>
    <t>Chủ tịch/Phó Chủ tịch HĐQT, Thành viên HĐQT, Thành viên HĐQT độc lập</t>
  </si>
  <si>
    <t>BÁO CÁO NGƯỜI CÓ LIÊN QUAN VÀ LỢI ÍCH CÓ LIÊN QUAN CỦA NHÂN SỰ CHỦ CHỐT</t>
  </si>
  <si>
    <t>Chủ tịch/Phó Chủ tịch HĐTV, Thành viên HĐTV</t>
  </si>
  <si>
    <t>và thông tin về doanh nghiệp, tổ chức kinh tế mà cá nhân và người có liên quan đứng tên hoặc cử người đại diện sở hữu cổ phần/vốn góp từ 5% vốn điều lệ trở lên hoặc là người quản lý, người điều hành của tổ chức tín dụng, chi nhánh ngân hàng nước ngoài; giám đốc công ty con, công ty liên kết</t>
  </si>
  <si>
    <t>Trụ sở chính tổ chức tín dụng gửi báo cáo toàn hệ thống (bao gồm số liệu trụ sở chính và các chi nhánh) cho NHNN thông qua Cục Công nghệ thông tin</t>
  </si>
  <si>
    <t xml:space="preserve">Báo cáo thông tin về sai phạm của các nhân sự chủ chốt hoặc nhân sự chủ chốt có liên quan tới các sai phạm của Tổ chức tín dụng, chi nhánh ngân hàng nước ngoài. </t>
  </si>
  <si>
    <t xml:space="preserve">Báo cáo trường hợp người liên quan là cá nhân. Bao gồm: Bố đẻ, mẹ đẻ, anh ruột, chị ruột, em ruột, vợ/chồng, con; Bố vợ/chồng; mẹ vợ/chồng; anh vợ/chồng; bố mẹ nuôi, con nuôi, anh rể, em rể, chị dâu, em dâu. </t>
  </si>
  <si>
    <r>
      <t>Nếu là</t>
    </r>
    <r>
      <rPr>
        <b/>
        <i/>
        <sz val="14"/>
        <rFont val="Times New Roman"/>
        <family val="1"/>
      </rPr>
      <t xml:space="preserve"> Công ty con</t>
    </r>
    <r>
      <rPr>
        <sz val="14"/>
        <rFont val="Times New Roman"/>
        <family val="1"/>
      </rPr>
      <t xml:space="preserve"> thì điền </t>
    </r>
    <r>
      <rPr>
        <b/>
        <sz val="14"/>
        <rFont val="Times New Roman"/>
        <family val="1"/>
      </rPr>
      <t>LQ1</t>
    </r>
  </si>
  <si>
    <r>
      <t xml:space="preserve">Công ty liên kết ==&gt; </t>
    </r>
    <r>
      <rPr>
        <b/>
        <sz val="14"/>
        <rFont val="Times New Roman"/>
        <family val="1"/>
      </rPr>
      <t>LQ3</t>
    </r>
  </si>
  <si>
    <r>
      <t xml:space="preserve">Tổ chức ==&gt; </t>
    </r>
    <r>
      <rPr>
        <b/>
        <sz val="14"/>
        <rFont val="Times New Roman"/>
        <family val="1"/>
      </rPr>
      <t>LQ5</t>
    </r>
  </si>
  <si>
    <t>BÁO CÁO QUÁ TRÌNH CÔNG TÁC CỦA NHÂN SỰ CHỦ CHỐT CỦA TCTD, CHI NHÁNH NGÂN HÀNG NƯỚC NGOÀI</t>
  </si>
  <si>
    <t>Báo cáo trình độ học vấn của nhân sự chủ chốt bao gồm: Người quản lý, người điều hành tổ chức tín dụng, chi nhánh ngân hàng nước ngoài; Giám đốc công ty con; Giám đốc công ty liên kết</t>
  </si>
  <si>
    <t>Báo cáo quá trình công tác của nhân sự chủ chốt bao gồm: Người quản lý, người điều hành tổ chức tín dụng, chi nhánh ngân hàng nước ngoài; Giám đốc công ty con; Giám đốc công ty liên kết</t>
  </si>
  <si>
    <t>Nhân sự chủ chốt của TCTD, chi nhánh ngân hàng nước ngoài bao gồm:</t>
  </si>
  <si>
    <t>NHNN chi nhánh tỉnh, thành phố báo cáo cho Cơ quan TTGSNH thông qua Cục Công nghệ thông tin</t>
  </si>
  <si>
    <t>Báo cáo theo Phiếu lý lịch tư pháp hoặc văn bản có giá trị tương đương do cơ quan có thẩm quyền nước ngoài cấp không có thông tin này). Trường hợp không có lý lịch tư pháp, đến kỳ báo cáo, TCTD, chi nhánh ngân hàng nước ngoài có trách nhiệm thực hiện cam kết như quy định tại Thông tư 22/2018/TT-NHNN và Thông tư sửa đổi, bổ sung.</t>
  </si>
  <si>
    <t xml:space="preserve">Thành viên là người quản lý/người điều hành tổ chức tín dụng khác theo Điều lệ </t>
  </si>
  <si>
    <t>Thành viên là người quản lý/người điều hành tổ chức tín dụng khác theo Điều lệ</t>
  </si>
  <si>
    <t>Cột (11)</t>
  </si>
  <si>
    <t>Giá trị báo cáo tại Cột (11)</t>
  </si>
  <si>
    <t>NĐH</t>
  </si>
  <si>
    <t>KĐH</t>
  </si>
  <si>
    <t>Báo cáo nhân sự làm thành viên HĐQT/HĐTV là người điều hành/ người không điều hành; Thành viên ban kiểm soát chuyên trách/Không chuyên trách</t>
  </si>
  <si>
    <t>Phân theo cơ cấu</t>
  </si>
  <si>
    <t>Thành viên HĐQT/HĐTV là người điều hành</t>
  </si>
  <si>
    <t>Thành viên HĐQT/HĐTV không phải là người điều hành</t>
  </si>
  <si>
    <t>CT</t>
  </si>
  <si>
    <t>Thành viên Ban kiểm soát chuyên trách</t>
  </si>
  <si>
    <t>KCT</t>
  </si>
  <si>
    <t>Đối với các trường hợp còn lại</t>
  </si>
  <si>
    <t>Khac</t>
  </si>
  <si>
    <t>Thành viên Ban kiểm soát không chuyên trách</t>
  </si>
  <si>
    <t>Trường hợp báo cáo tương ứng</t>
  </si>
  <si>
    <t>Thông tin về án tích</t>
  </si>
  <si>
    <t>Báo cáo tình trạng án tích (bao gồm án tích đã được xóa và án tích chưa được xóa) theo Phiếu lý lịch tư pháp hoặc văn bản có giá trị tương đương do cơ quan có thẩm quyền nước ngoài cấp không có thông tin này). Trường hợp không có lý lịch tư pháp, đến kỳ báo cáo, TCTD, chi nhánh ngân hàng nước ngoài có trách nhiệm thực hiện cam kết như quy định tại Thông tư 22/2018/TT-NHNN và Thông tư sửa đổi, bổ sung.</t>
  </si>
  <si>
    <t>Kê khai các văn bằng liên quan đến trình độ chuyên môn, nghiệp vụ yêu cầu.</t>
  </si>
  <si>
    <t>Đối với văn bằng do cơ sở giáo dục nước ngoài cấp: Báo cáo về văn bản xác nhận của Bộ Giáo dục và đào tạo công nhận văn bằng được cấpvào mục Ghi chú</t>
  </si>
  <si>
    <t>Tên doanh nghiệp</t>
  </si>
  <si>
    <t>Phân loại doanh nghiệp</t>
  </si>
  <si>
    <t>Báo cáo doanh nghiệp là công ty con của tổ chức tín dụng, công ty liên kết hoặc doanh nghiệp khác</t>
  </si>
  <si>
    <t>Giá trị điền tại Cột (7)</t>
  </si>
  <si>
    <t>CTC</t>
  </si>
  <si>
    <t>CTLK</t>
  </si>
  <si>
    <t>Trường hợp doanh nghiệp là công ty con của TCTD</t>
  </si>
  <si>
    <t>Trường hợp doanh nghiệp là công ty liên kết của TCTD</t>
  </si>
  <si>
    <t>Trường hợp doanh nghiệp khác</t>
  </si>
  <si>
    <t>Tại doanh nghiệp, công ty con của TCTD, công ty liên kết của TCTD</t>
  </si>
  <si>
    <t>Nếu tại một khoảng thời gian cá nhân đã công tác tại doanh nghiệp thì ghi thời gian tương ứng vào cột (4). Và các thông tin chi tiết tại Cột (7), Cột (8), Cột (9), Cột (10), Cột (11), Cột (12) và Cột (16) đến Cột (22)</t>
  </si>
  <si>
    <t>Tên doanh nghiệp/Công ty con của TCTD/Công ty liên kết của TCTD</t>
  </si>
  <si>
    <t>Báo cáo số giấy chứng nhận đăng ký doanh nghiệp</t>
  </si>
  <si>
    <t>CMT/CCCD/HC/MST của người có liên quan</t>
  </si>
  <si>
    <t>MST:00000002</t>
  </si>
  <si>
    <t>Chức vụ của người kê khai</t>
  </si>
  <si>
    <t>Báo cáo danh sách chức vụ của người kê khai (Nhân sự chủ chốt). Trường hợp nhân sự đảm nhận nhiều chức vụ thì báo cáo danh sách chức vụ và phân cách bằng dấu ;</t>
  </si>
  <si>
    <t>MST:00000003</t>
  </si>
  <si>
    <t>Mức xử phạt vi phạm hành chính</t>
  </si>
  <si>
    <t>Kết quả khắc phục chỉnh sửa</t>
  </si>
  <si>
    <t>Báo cáo chính xác hành vi vi phạm quy định pháp luật được nêu tại Quyết định xử phạt hành chính/ Sai phạm khác</t>
  </si>
  <si>
    <t>Kết quả khắc phục, chỉnh sửa</t>
  </si>
  <si>
    <t>Báo cáo mức xử phạt vi phạm hành chính nếu sai phạm bị xử phạt vi phạm hành chính</t>
  </si>
  <si>
    <t>Báo cáo kết quả khắc phục chỉnh sửa sai phạm</t>
  </si>
  <si>
    <t>THÔNG TIN NHÂN SỰ CHỦ CHỐT  CỦA TCTD, CHI NHÁNH NGÂN HÀNG NƯỚC NGOÀI THEO SAI PHẠM, LIÊN QUAN ĐẾN SAI PHẠM</t>
  </si>
  <si>
    <t>Nếu báo cáo người liên quan là tổ chức</t>
  </si>
  <si>
    <t>MST:[MaSoThue]</t>
  </si>
  <si>
    <t>MST:123456789</t>
  </si>
  <si>
    <r>
      <t xml:space="preserve">Báo cáo thông tin nhân sự chủ chốt bao gồm: Người quản lý, người điều hành tổ chức tín dụng, chi nhánh ngân hàng nước ngoài; Giám đốc công ty con; Giám đốc công ty liên kết; </t>
    </r>
    <r>
      <rPr>
        <b/>
        <i/>
        <sz val="18"/>
        <color theme="5" tint="-0.249977111117893"/>
        <rFont val="Times New Roman"/>
        <family val="1"/>
      </rPr>
      <t>Giám đốc Khối; Giám đốc chi nhánh</t>
    </r>
  </si>
  <si>
    <r>
      <t xml:space="preserve">Tổng giám đốc (Giám đốc), Phó Tổng Giám đốc (Phó Giám đốc), Kế toán trưởng; </t>
    </r>
    <r>
      <rPr>
        <sz val="18"/>
        <color theme="5" tint="-0.249977111117893"/>
        <rFont val="Times New Roman"/>
        <family val="1"/>
      </rPr>
      <t>Giám đốc Khối</t>
    </r>
  </si>
  <si>
    <r>
      <t xml:space="preserve">Tổng giám đốc (Giám đốc), Phó Tổng Giám đốc (Phó Giám đốc), Kế toán trưởng, </t>
    </r>
    <r>
      <rPr>
        <sz val="18"/>
        <color theme="5" tint="-0.249977111117893"/>
        <rFont val="Times New Roman"/>
        <family val="1"/>
      </rPr>
      <t>Giám đốc Khối</t>
    </r>
  </si>
  <si>
    <r>
      <t xml:space="preserve">Tổng Giám đốc (Giám đốc), Phó Tổng Giám đốc (Phó Giám đốc), Kế toán trưởng, </t>
    </r>
    <r>
      <rPr>
        <i/>
        <sz val="16"/>
        <color theme="5" tint="-0.249977111117893"/>
        <rFont val="Times New Roman"/>
        <family val="1"/>
      </rPr>
      <t>Giám đốc Khối</t>
    </r>
  </si>
  <si>
    <t>quý</t>
  </si>
  <si>
    <t>Quý</t>
  </si>
  <si>
    <r>
      <t>Tổng Giám đốc (Giám đốc), Phó Tổng Giám đốc (Phó Giám đốc), Kế toán trưởng</t>
    </r>
    <r>
      <rPr>
        <i/>
        <sz val="16"/>
        <color theme="5" tint="-0.249977111117893"/>
        <rFont val="Times New Roman"/>
        <family val="1"/>
      </rPr>
      <t>, Giám đốc Khối</t>
    </r>
  </si>
  <si>
    <t>Mối quan hệ với cá nhân kê khai hoặc người có liên quan</t>
  </si>
  <si>
    <r>
      <t xml:space="preserve">Họ và tên của thành viên Hội đồng quản trị/Hội đồng thành viên, Ban kiểm soát, Ban Điều hành (Tổng giám đốc (Giám đốc), Phó Tổng Giám đốc (Giám đốc), Kế toán trưởng, </t>
    </r>
    <r>
      <rPr>
        <sz val="16"/>
        <color theme="5" tint="-0.249977111117893"/>
        <rFont val="Times New Roman"/>
        <family val="1"/>
      </rPr>
      <t>Giám đốc Khối</t>
    </r>
    <r>
      <rPr>
        <sz val="16"/>
        <color theme="1"/>
        <rFont val="Times New Roman"/>
        <family val="1"/>
      </rPr>
      <t>, Giám đốc Công ty con, Giám đốc Công ty liên kết, Giám đốc chi nhánh và tương đương) và người có liên quan tương ứng</t>
    </r>
  </si>
  <si>
    <t>Chi tiết mối quan hệ của cá nhân kê khai/người có liên quan và lợi ích của người có liên quan</t>
  </si>
  <si>
    <r>
      <t>Tổng Giám đốc (Giám đốc), Phó Tổng Giám đốc (Phó Giám đốc), Kế toán trưởng,</t>
    </r>
    <r>
      <rPr>
        <i/>
        <sz val="16"/>
        <color theme="5" tint="-0.249977111117893"/>
        <rFont val="Times New Roman"/>
        <family val="1"/>
      </rPr>
      <t xml:space="preserve"> Giám đốc Khối</t>
    </r>
  </si>
  <si>
    <t>Quan hệ giữa cá nhân kê khai với công ty con</t>
  </si>
  <si>
    <t>Quan hệ giữa cá nhân là người có liên quan của người kê khai với công ty con của TCTD</t>
  </si>
  <si>
    <t>Quan hệ giữa cá nhân kê khai với công ty liên kết</t>
  </si>
  <si>
    <t>Quan hệ giữa cá nhân là người có liên quan của người kê khai với công ty liên kết của TCTD</t>
  </si>
  <si>
    <t>Doanh nghiệp/Tổ chức</t>
  </si>
  <si>
    <t>Doanh nghiệp/Tổ chức - người có liên quan</t>
  </si>
  <si>
    <t>Quan hệ giữa cá nhân kê khai với Doanh nghiệp, tổ chức</t>
  </si>
  <si>
    <t>Quan hệ giữa cá nhân là người có liên quan của người kê khai với tổ chức, doanh nghiệp</t>
  </si>
  <si>
    <r>
      <t>Công ty con - Người liên quan của Người kê khai  ==&gt;</t>
    </r>
    <r>
      <rPr>
        <b/>
        <sz val="14"/>
        <rFont val="Times New Roman"/>
        <family val="1"/>
      </rPr>
      <t xml:space="preserve"> LQ2</t>
    </r>
  </si>
  <si>
    <r>
      <t xml:space="preserve">Công ty liên kết - Người liên quan của Người kê khai==&gt; </t>
    </r>
    <r>
      <rPr>
        <b/>
        <sz val="14"/>
        <rFont val="Times New Roman"/>
        <family val="1"/>
      </rPr>
      <t>LQ4</t>
    </r>
  </si>
  <si>
    <r>
      <t xml:space="preserve">Tổ chức - Người liên quan của Người kê khai ==&gt; </t>
    </r>
    <r>
      <rPr>
        <b/>
        <sz val="14"/>
        <rFont val="Times New Roman"/>
        <family val="1"/>
      </rPr>
      <t>LQ6</t>
    </r>
  </si>
  <si>
    <r>
      <t>Tổng giám đốc (Giám đốc), Phó Tổng Giám đốc (Phó Giám đốc), Kế toán trưởng,</t>
    </r>
    <r>
      <rPr>
        <i/>
        <sz val="18"/>
        <color rgb="FF0070C0"/>
        <rFont val="Times New Roman"/>
        <family val="1"/>
      </rPr>
      <t xml:space="preserve"> Giám đốc khối</t>
    </r>
  </si>
  <si>
    <t>Chậm nhất ngày 12 tháng tiếp theo của Quý báo cáo</t>
  </si>
  <si>
    <t xml:space="preserve">Đơn vị tính: %. (Lưu ý: cột (19) không ghi đơn vị %). Đối với phần tỷ lệ góp vốn được đại diện nhỏ nằm trong khoảng từ (0%-1%) yêu cầu TCTD lấy sau số thập phân 3 chữ số sau phần thập phân. </t>
  </si>
  <si>
    <t xml:space="preserve">Đơn vị tính: %. (Lưu ý: cột (20) không ghi đơn vị %). Đối với phần tỷ lệ sở hữu cổ phần nhỏ nằm trong khoảng từ (0%-1%) yêu cầu TCTD lấy sau số thập phân 3 chữ số sau phần thập phân. </t>
  </si>
  <si>
    <t>Dòng 1 của Ông Nguyễn Văn A: là thành viên Hội đồng quản trị nên Cột (9): Báo cáo giá trị CV01; Cột (10): Phó Chủ tịch hội đồng quản trị</t>
  </si>
  <si>
    <t>Đồng thời, dòng 2 của Ông Nguyễn Văn A: là thành viên Ban điều hành nên Cột (9): Báo cáo giá trị CV04; Cột (10): Tổng Giám đốc</t>
  </si>
  <si>
    <t>Báo cáo các nhiệm vụ, hình thức kỷ luật</t>
  </si>
  <si>
    <r>
      <t xml:space="preserve">Định dạng số, đơn vị %, </t>
    </r>
    <r>
      <rPr>
        <b/>
        <i/>
        <sz val="16"/>
        <color theme="1"/>
        <rFont val="Times New Roman"/>
        <family val="1"/>
      </rPr>
      <t xml:space="preserve">Lưu ý: cột (12) không ghi đơn vị %. Đối với phần tỷ lệ sở hữu cổ phần/ góp vốn được đại diện nhỏ nằm trong khoảng từ (0%-1%) yêu cầu TCTD lấy sau số thập phân 3 chữ số sau phần thập phân. </t>
    </r>
  </si>
  <si>
    <r>
      <t xml:space="preserve">Định dạng số, đơn vị %, </t>
    </r>
    <r>
      <rPr>
        <b/>
        <i/>
        <sz val="16"/>
        <color theme="1"/>
        <rFont val="Times New Roman"/>
        <family val="1"/>
      </rPr>
      <t xml:space="preserve">(Lưu ý: cột (13) không ghi đơn vị %. Đối với phần tỷ lệ góp vốn đại diện nhỏ nằm trong khoảng từ (0%-1%) yêu cầu TCTD lấy sau số thập phân 3 chữ số sau phần thập phân. </t>
    </r>
  </si>
  <si>
    <t>C100</t>
  </si>
  <si>
    <t>C50</t>
  </si>
  <si>
    <t>yyyymmdd</t>
  </si>
  <si>
    <t>C8</t>
  </si>
  <si>
    <t>C4</t>
  </si>
  <si>
    <t>N(3,3)</t>
  </si>
  <si>
    <t>C500</t>
  </si>
  <si>
    <t>C5</t>
  </si>
  <si>
    <t>C200</t>
  </si>
  <si>
    <t>C300</t>
  </si>
  <si>
    <t>N(12,2)</t>
  </si>
  <si>
    <t>C3</t>
  </si>
  <si>
    <t>C2500</t>
  </si>
  <si>
    <t xml:space="preserve">Thời điểm không còn là người có liên quan.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</si>
</sst>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
    <numFmt numFmtId="165" formatCode="#;\(#\)"/>
  </numFmts>
  <fonts count="68" x14ac:knownFonts="1">
    <font>
      <sz val="11"/>
      <color theme="1"/>
      <name val="Calibri"/>
      <family val="2"/>
      <charset val="163"/>
      <scheme val="minor"/>
    </font>
    <font>
      <sz val="11"/>
      <color rgb="FFFF0000"/>
      <name val="Calibri"/>
      <family val="2"/>
      <charset val="163"/>
      <scheme val="minor"/>
    </font>
    <font>
      <b/>
      <sz val="11"/>
      <color theme="1"/>
      <name val="Calibri"/>
      <family val="2"/>
      <scheme val="minor"/>
    </font>
    <font>
      <sz val="11"/>
      <color rgb="FF7030A0"/>
      <name val="Calibri"/>
      <family val="2"/>
      <charset val="163"/>
      <scheme val="minor"/>
    </font>
    <font>
      <sz val="11"/>
      <color theme="1"/>
      <name val="Calibri"/>
      <family val="2"/>
      <scheme val="minor"/>
    </font>
    <font>
      <b/>
      <sz val="11"/>
      <color theme="1"/>
      <name val="Calibri"/>
      <family val="2"/>
      <charset val="163"/>
      <scheme val="minor"/>
    </font>
    <font>
      <b/>
      <sz val="11"/>
      <color theme="1"/>
      <name val="Times New Roman"/>
      <family val="1"/>
    </font>
    <font>
      <b/>
      <sz val="12"/>
      <color theme="1"/>
      <name val="Times New Roman"/>
      <family val="1"/>
    </font>
    <font>
      <b/>
      <sz val="14"/>
      <color theme="1"/>
      <name val="Times New Roman"/>
      <family val="1"/>
    </font>
    <font>
      <sz val="12"/>
      <name val="Times New Roman"/>
      <family val="1"/>
    </font>
    <font>
      <b/>
      <i/>
      <sz val="12"/>
      <name val="Times New Roman"/>
      <family val="1"/>
    </font>
    <font>
      <b/>
      <sz val="12"/>
      <name val="Times New Roman"/>
      <family val="1"/>
    </font>
    <font>
      <sz val="12"/>
      <color rgb="FFFF0000"/>
      <name val="Times New Roman"/>
      <family val="1"/>
    </font>
    <font>
      <b/>
      <i/>
      <sz val="11"/>
      <color theme="1"/>
      <name val="Times New Roman"/>
      <family val="1"/>
    </font>
    <font>
      <b/>
      <sz val="12"/>
      <color rgb="FFFF0000"/>
      <name val="Times New Roman"/>
      <family val="1"/>
    </font>
    <font>
      <sz val="11"/>
      <color theme="1"/>
      <name val="Times New Roman"/>
      <family val="1"/>
    </font>
    <font>
      <sz val="11"/>
      <color rgb="FFFF0000"/>
      <name val="Times New Roman"/>
      <family val="1"/>
    </font>
    <font>
      <b/>
      <sz val="11"/>
      <color rgb="FFFF0000"/>
      <name val="Times New Roman"/>
      <family val="1"/>
    </font>
    <font>
      <b/>
      <sz val="11"/>
      <name val="Times New Roman"/>
      <family val="1"/>
    </font>
    <font>
      <sz val="12"/>
      <color theme="1"/>
      <name val="Times New Roman"/>
      <family val="1"/>
    </font>
    <font>
      <b/>
      <i/>
      <sz val="12"/>
      <color theme="1"/>
      <name val="Times New Roman"/>
      <family val="1"/>
    </font>
    <font>
      <sz val="10"/>
      <color theme="1"/>
      <name val="Times New Roman"/>
      <family val="1"/>
    </font>
    <font>
      <sz val="10"/>
      <name val="Times New Roman"/>
      <family val="1"/>
    </font>
    <font>
      <sz val="14"/>
      <color theme="1"/>
      <name val="Times New Roman"/>
      <family val="1"/>
    </font>
    <font>
      <sz val="12"/>
      <color rgb="FF7030A0"/>
      <name val="Times New Roman"/>
      <family val="1"/>
    </font>
    <font>
      <sz val="11"/>
      <color rgb="FF7030A0"/>
      <name val="Times New Roman"/>
      <family val="1"/>
    </font>
    <font>
      <b/>
      <i/>
      <sz val="11"/>
      <color rgb="FFFF0000"/>
      <name val="Times New Roman"/>
      <family val="1"/>
    </font>
    <font>
      <b/>
      <sz val="11"/>
      <color rgb="FF7030A0"/>
      <name val="Times New Roman"/>
      <family val="1"/>
    </font>
    <font>
      <i/>
      <sz val="11"/>
      <color rgb="FFFF0000"/>
      <name val="Times New Roman"/>
      <family val="1"/>
    </font>
    <font>
      <b/>
      <sz val="16"/>
      <color theme="1"/>
      <name val="Times New Roman"/>
      <family val="1"/>
    </font>
    <font>
      <b/>
      <i/>
      <sz val="14"/>
      <color theme="1"/>
      <name val="Times New Roman"/>
      <family val="1"/>
    </font>
    <font>
      <sz val="14"/>
      <name val="Times New Roman"/>
      <family val="1"/>
    </font>
    <font>
      <b/>
      <sz val="14"/>
      <color rgb="FFFF0000"/>
      <name val="Times New Roman"/>
      <family val="1"/>
    </font>
    <font>
      <b/>
      <i/>
      <sz val="16"/>
      <color theme="1"/>
      <name val="Times New Roman"/>
      <family val="1"/>
    </font>
    <font>
      <b/>
      <i/>
      <sz val="16"/>
      <name val="Times New Roman"/>
      <family val="1"/>
    </font>
    <font>
      <sz val="16"/>
      <name val="Times New Roman"/>
      <family val="1"/>
    </font>
    <font>
      <sz val="16"/>
      <color theme="1"/>
      <name val="Times New Roman"/>
      <family val="1"/>
    </font>
    <font>
      <b/>
      <sz val="16"/>
      <name val="Times New Roman"/>
      <family val="1"/>
    </font>
    <font>
      <b/>
      <sz val="16"/>
      <color theme="1"/>
      <name val="Calibri"/>
      <family val="2"/>
      <charset val="163"/>
      <scheme val="minor"/>
    </font>
    <font>
      <sz val="16"/>
      <color rgb="FF7030A0"/>
      <name val="Times New Roman"/>
      <family val="1"/>
    </font>
    <font>
      <b/>
      <sz val="16"/>
      <color rgb="FFFF0000"/>
      <name val="Times New Roman"/>
      <family val="1"/>
    </font>
    <font>
      <i/>
      <sz val="16"/>
      <color rgb="FF7030A0"/>
      <name val="Times New Roman"/>
      <family val="1"/>
    </font>
    <font>
      <b/>
      <i/>
      <sz val="18"/>
      <color theme="1"/>
      <name val="Times New Roman"/>
      <family val="1"/>
    </font>
    <font>
      <b/>
      <i/>
      <sz val="18"/>
      <name val="Times New Roman"/>
      <family val="1"/>
    </font>
    <font>
      <sz val="18"/>
      <name val="Times New Roman"/>
      <family val="1"/>
    </font>
    <font>
      <sz val="18"/>
      <color theme="1"/>
      <name val="Times New Roman"/>
      <family val="1"/>
    </font>
    <font>
      <b/>
      <sz val="18"/>
      <name val="Times New Roman"/>
      <family val="1"/>
    </font>
    <font>
      <b/>
      <sz val="18"/>
      <color theme="1"/>
      <name val="Calibri"/>
      <family val="2"/>
      <charset val="163"/>
      <scheme val="minor"/>
    </font>
    <font>
      <sz val="18"/>
      <color rgb="FF7030A0"/>
      <name val="Times New Roman"/>
      <family val="1"/>
    </font>
    <font>
      <sz val="18"/>
      <color rgb="FFFF0000"/>
      <name val="Times New Roman"/>
      <family val="1"/>
    </font>
    <font>
      <b/>
      <sz val="18"/>
      <color theme="1"/>
      <name val="Times New Roman"/>
      <family val="1"/>
    </font>
    <font>
      <b/>
      <sz val="18"/>
      <color rgb="FFFF0000"/>
      <name val="Times New Roman"/>
      <family val="1"/>
    </font>
    <font>
      <i/>
      <sz val="18"/>
      <color rgb="FF7030A0"/>
      <name val="Times New Roman"/>
      <family val="1"/>
    </font>
    <font>
      <i/>
      <sz val="18"/>
      <name val="Times New Roman"/>
      <family val="1"/>
    </font>
    <font>
      <b/>
      <sz val="20"/>
      <color theme="1"/>
      <name val="Times New Roman"/>
      <family val="1"/>
    </font>
    <font>
      <sz val="16"/>
      <color rgb="FFFF0000"/>
      <name val="Times New Roman"/>
      <family val="1"/>
    </font>
    <font>
      <b/>
      <i/>
      <sz val="14"/>
      <name val="Times New Roman"/>
      <family val="1"/>
    </font>
    <font>
      <b/>
      <sz val="14"/>
      <name val="Times New Roman"/>
      <family val="1"/>
    </font>
    <font>
      <b/>
      <i/>
      <sz val="14"/>
      <color rgb="FFFF0000"/>
      <name val="Times New Roman"/>
      <family val="1"/>
    </font>
    <font>
      <i/>
      <sz val="14"/>
      <color rgb="FFFF0000"/>
      <name val="Times New Roman"/>
      <family val="1"/>
    </font>
    <font>
      <b/>
      <sz val="24"/>
      <color theme="1"/>
      <name val="Times New Roman"/>
      <family val="1"/>
    </font>
    <font>
      <b/>
      <sz val="16"/>
      <color rgb="FF00B050"/>
      <name val="Times New Roman"/>
      <family val="1"/>
    </font>
    <font>
      <b/>
      <i/>
      <sz val="18"/>
      <color theme="5" tint="-0.249977111117893"/>
      <name val="Times New Roman"/>
      <family val="1"/>
    </font>
    <font>
      <sz val="18"/>
      <color theme="5" tint="-0.249977111117893"/>
      <name val="Times New Roman"/>
      <family val="1"/>
    </font>
    <font>
      <i/>
      <sz val="16"/>
      <color theme="5" tint="-0.249977111117893"/>
      <name val="Times New Roman"/>
      <family val="1"/>
    </font>
    <font>
      <sz val="16"/>
      <color theme="5" tint="-0.249977111117893"/>
      <name val="Times New Roman"/>
      <family val="1"/>
    </font>
    <font>
      <b/>
      <sz val="11"/>
      <color theme="5" tint="-0.249977111117893"/>
      <name val="Times New Roman"/>
      <family val="1"/>
    </font>
    <font>
      <i/>
      <sz val="18"/>
      <color rgb="FF0070C0"/>
      <name val="Times New Roman"/>
      <family val="1"/>
    </font>
  </fonts>
  <fills count="10">
    <fill>
      <patternFill patternType="none"/>
    </fill>
    <fill>
      <patternFill patternType="gray125"/>
    </fill>
    <fill>
      <patternFill patternType="solid">
        <fgColor rgb="FFFFFF00"/>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9" tint="0.59999389629810485"/>
        <bgColor indexed="64"/>
      </patternFill>
    </fill>
    <fill>
      <patternFill patternType="solid">
        <fgColor theme="7" tint="0.79998168889431442"/>
        <bgColor indexed="64"/>
      </patternFill>
    </fill>
    <fill>
      <patternFill patternType="solid">
        <fgColor theme="4" tint="0.7999816888943144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s>
  <cellStyleXfs count="1">
    <xf numFmtId="0" fontId="0" fillId="0" borderId="0"/>
  </cellStyleXfs>
  <cellXfs count="531">
    <xf numFmtId="0" fontId="0" fillId="0" borderId="0" xfId="0"/>
    <xf numFmtId="0" fontId="2" fillId="0" borderId="0" xfId="0" applyFont="1"/>
    <xf numFmtId="0" fontId="0" fillId="0" borderId="0" xfId="0" applyAlignment="1">
      <alignment wrapText="1"/>
    </xf>
    <xf numFmtId="0" fontId="0" fillId="0" borderId="0" xfId="0" applyAlignment="1">
      <alignment vertical="center"/>
    </xf>
    <xf numFmtId="0" fontId="0" fillId="0" borderId="0" xfId="0" applyAlignment="1">
      <alignment vertical="center" wrapText="1"/>
    </xf>
    <xf numFmtId="0" fontId="2" fillId="0" borderId="0" xfId="0" applyFont="1" applyAlignment="1">
      <alignment vertical="center"/>
    </xf>
    <xf numFmtId="0" fontId="4" fillId="0" borderId="0" xfId="0" applyFont="1"/>
    <xf numFmtId="0" fontId="1" fillId="0" borderId="0" xfId="0" applyFont="1" applyAlignment="1">
      <alignment wrapText="1"/>
    </xf>
    <xf numFmtId="0" fontId="3" fillId="0" borderId="0" xfId="0" applyFont="1" applyAlignment="1">
      <alignment wrapText="1"/>
    </xf>
    <xf numFmtId="0" fontId="4" fillId="0" borderId="0" xfId="0" applyFont="1" applyAlignment="1">
      <alignment wrapText="1"/>
    </xf>
    <xf numFmtId="0" fontId="2" fillId="2" borderId="0" xfId="0" applyFont="1" applyFill="1" applyAlignment="1">
      <alignment vertical="center"/>
    </xf>
    <xf numFmtId="0" fontId="2" fillId="0" borderId="0" xfId="0" applyFont="1" applyAlignment="1">
      <alignment horizontal="right" vertical="center"/>
    </xf>
    <xf numFmtId="0" fontId="0" fillId="0" borderId="0" xfId="0" applyAlignment="1">
      <alignment horizontal="right"/>
    </xf>
    <xf numFmtId="0" fontId="0" fillId="0" borderId="0" xfId="0" applyAlignment="1">
      <alignment horizontal="right" wrapText="1"/>
    </xf>
    <xf numFmtId="0" fontId="8" fillId="0" borderId="0" xfId="0" applyFont="1" applyAlignment="1">
      <alignment horizontal="center" vertical="center"/>
    </xf>
    <xf numFmtId="49" fontId="9" fillId="0" borderId="0" xfId="0" applyNumberFormat="1" applyFont="1" applyAlignment="1" applyProtection="1">
      <alignment vertical="center" wrapText="1"/>
    </xf>
    <xf numFmtId="49" fontId="10" fillId="0" borderId="0" xfId="0" applyNumberFormat="1" applyFont="1" applyAlignment="1" applyProtection="1">
      <alignment vertical="center" wrapText="1"/>
    </xf>
    <xf numFmtId="49" fontId="9" fillId="0" borderId="0" xfId="0" applyNumberFormat="1" applyFont="1" applyAlignment="1" applyProtection="1">
      <alignment horizontal="left" vertical="center"/>
    </xf>
    <xf numFmtId="49" fontId="13" fillId="0" borderId="0" xfId="0" applyNumberFormat="1" applyFont="1" applyAlignment="1" applyProtection="1">
      <alignment vertical="center" wrapText="1"/>
    </xf>
    <xf numFmtId="49" fontId="10" fillId="0" borderId="0" xfId="0" applyNumberFormat="1" applyFont="1" applyAlignment="1" applyProtection="1">
      <alignment vertical="center"/>
    </xf>
    <xf numFmtId="49" fontId="14" fillId="0" borderId="0" xfId="0" applyNumberFormat="1" applyFont="1" applyAlignment="1" applyProtection="1">
      <alignment horizontal="left" vertical="center"/>
    </xf>
    <xf numFmtId="0" fontId="15" fillId="0" borderId="0" xfId="0" applyFont="1"/>
    <xf numFmtId="0" fontId="15" fillId="0" borderId="1" xfId="0" applyFont="1" applyBorder="1" applyAlignment="1">
      <alignment horizontal="center" vertical="center"/>
    </xf>
    <xf numFmtId="0" fontId="15" fillId="0" borderId="1" xfId="0" applyFont="1" applyBorder="1"/>
    <xf numFmtId="0" fontId="6" fillId="0" borderId="1" xfId="0" applyFont="1" applyBorder="1" applyAlignment="1">
      <alignment horizontal="left" vertical="center"/>
    </xf>
    <xf numFmtId="0" fontId="15" fillId="0" borderId="0" xfId="0" applyFont="1" applyAlignment="1"/>
    <xf numFmtId="0" fontId="6" fillId="0" borderId="0" xfId="0" applyFont="1"/>
    <xf numFmtId="0" fontId="15" fillId="0" borderId="0" xfId="0" applyFont="1" applyBorder="1" applyAlignment="1">
      <alignment horizontal="center" vertical="center"/>
    </xf>
    <xf numFmtId="0" fontId="15" fillId="0" borderId="0" xfId="0" applyFont="1" applyAlignment="1">
      <alignment horizontal="center"/>
    </xf>
    <xf numFmtId="165" fontId="15" fillId="0" borderId="0" xfId="0" applyNumberFormat="1" applyFont="1" applyAlignment="1">
      <alignment horizontal="center"/>
    </xf>
    <xf numFmtId="0" fontId="6" fillId="3" borderId="0" xfId="0" applyFont="1" applyFill="1"/>
    <xf numFmtId="0" fontId="15" fillId="3" borderId="0" xfId="0" applyFont="1" applyFill="1"/>
    <xf numFmtId="0" fontId="15" fillId="0" borderId="0" xfId="0" applyFont="1" applyBorder="1"/>
    <xf numFmtId="0" fontId="15" fillId="0" borderId="0" xfId="0" applyFont="1" applyAlignment="1">
      <alignment vertical="center"/>
    </xf>
    <xf numFmtId="0" fontId="15" fillId="0" borderId="1" xfId="0" applyFont="1" applyBorder="1" applyAlignment="1">
      <alignment vertical="center"/>
    </xf>
    <xf numFmtId="0" fontId="6" fillId="0" borderId="1" xfId="0" applyFont="1" applyBorder="1" applyAlignment="1">
      <alignment horizontal="center" vertical="center"/>
    </xf>
    <xf numFmtId="0" fontId="15" fillId="0" borderId="1" xfId="0" applyFont="1" applyBorder="1" applyAlignment="1">
      <alignment horizontal="left" vertical="center"/>
    </xf>
    <xf numFmtId="0" fontId="15" fillId="0" borderId="1" xfId="0" applyFont="1" applyBorder="1" applyAlignment="1">
      <alignment horizontal="center"/>
    </xf>
    <xf numFmtId="0" fontId="6" fillId="0" borderId="1" xfId="0" applyFont="1" applyBorder="1" applyAlignment="1">
      <alignment horizontal="left"/>
    </xf>
    <xf numFmtId="0" fontId="6" fillId="0" borderId="5" xfId="0" applyFont="1" applyBorder="1" applyAlignment="1">
      <alignment horizontal="left" vertical="center"/>
    </xf>
    <xf numFmtId="0" fontId="6" fillId="0" borderId="0" xfId="0" applyFont="1" applyAlignment="1">
      <alignment horizontal="center" vertical="center"/>
    </xf>
    <xf numFmtId="0" fontId="6" fillId="0" borderId="0" xfId="0" applyFont="1" applyAlignment="1">
      <alignment horizontal="left" vertical="center"/>
    </xf>
    <xf numFmtId="0" fontId="6" fillId="5" borderId="1" xfId="0" applyFont="1" applyFill="1" applyBorder="1" applyAlignment="1">
      <alignment horizontal="center" vertical="center" wrapText="1"/>
    </xf>
    <xf numFmtId="164" fontId="15" fillId="5" borderId="1" xfId="0" applyNumberFormat="1" applyFont="1" applyFill="1" applyBorder="1" applyAlignment="1">
      <alignment horizontal="center" vertical="center"/>
    </xf>
    <xf numFmtId="0" fontId="6" fillId="0" borderId="1" xfId="0" applyFont="1" applyBorder="1" applyAlignment="1">
      <alignment vertical="center"/>
    </xf>
    <xf numFmtId="0" fontId="16" fillId="0" borderId="0" xfId="0" applyFont="1" applyAlignment="1">
      <alignment vertical="center"/>
    </xf>
    <xf numFmtId="0" fontId="16" fillId="0" borderId="0" xfId="0" applyFont="1" applyBorder="1" applyAlignment="1">
      <alignment vertical="center"/>
    </xf>
    <xf numFmtId="0" fontId="8" fillId="0" borderId="0" xfId="0" applyFont="1" applyAlignment="1">
      <alignment vertical="center"/>
    </xf>
    <xf numFmtId="0" fontId="18" fillId="5" borderId="1" xfId="0" applyFont="1" applyFill="1" applyBorder="1" applyAlignment="1">
      <alignment horizontal="center" vertical="center" wrapText="1"/>
    </xf>
    <xf numFmtId="0" fontId="6" fillId="0" borderId="0" xfId="0" applyFont="1" applyAlignment="1">
      <alignment wrapText="1"/>
    </xf>
    <xf numFmtId="164" fontId="18" fillId="5" borderId="1" xfId="0" applyNumberFormat="1" applyFont="1" applyFill="1" applyBorder="1" applyAlignment="1">
      <alignment horizontal="center" vertical="center" wrapText="1"/>
    </xf>
    <xf numFmtId="164" fontId="18" fillId="5" borderId="1" xfId="0" applyNumberFormat="1" applyFont="1" applyFill="1" applyBorder="1" applyAlignment="1">
      <alignment horizontal="center" vertical="center"/>
    </xf>
    <xf numFmtId="0" fontId="8" fillId="0" borderId="0" xfId="0" applyFont="1" applyAlignment="1">
      <alignment horizontal="right" vertical="center"/>
    </xf>
    <xf numFmtId="0" fontId="19" fillId="0" borderId="0" xfId="0" applyFont="1"/>
    <xf numFmtId="164" fontId="11" fillId="5" borderId="1" xfId="0" applyNumberFormat="1" applyFont="1" applyFill="1" applyBorder="1" applyAlignment="1">
      <alignment horizontal="center" vertical="center" wrapText="1"/>
    </xf>
    <xf numFmtId="0" fontId="7" fillId="0" borderId="1" xfId="0" applyFont="1" applyBorder="1" applyAlignment="1">
      <alignment horizontal="center" vertical="center"/>
    </xf>
    <xf numFmtId="0" fontId="14" fillId="0" borderId="0" xfId="0" applyFont="1" applyBorder="1" applyAlignment="1">
      <alignment horizontal="center" vertical="center"/>
    </xf>
    <xf numFmtId="0" fontId="20" fillId="0" borderId="0" xfId="0" applyFont="1" applyAlignment="1">
      <alignment horizontal="right"/>
    </xf>
    <xf numFmtId="0" fontId="7" fillId="0" borderId="0" xfId="0" applyFont="1"/>
    <xf numFmtId="0" fontId="15" fillId="2" borderId="1" xfId="0" applyFont="1" applyFill="1" applyBorder="1" applyAlignment="1">
      <alignment vertical="center"/>
    </xf>
    <xf numFmtId="0" fontId="6" fillId="6" borderId="2" xfId="0" applyFont="1" applyFill="1" applyBorder="1" applyAlignment="1">
      <alignment horizontal="center" vertical="center" wrapText="1"/>
    </xf>
    <xf numFmtId="0" fontId="8" fillId="0" borderId="0" xfId="0" applyFont="1" applyAlignment="1">
      <alignment vertical="center" wrapText="1"/>
    </xf>
    <xf numFmtId="0" fontId="19" fillId="0" borderId="0" xfId="0" applyFont="1" applyAlignment="1">
      <alignment horizontal="left" vertical="center"/>
    </xf>
    <xf numFmtId="0" fontId="15" fillId="0" borderId="0" xfId="0" applyFont="1" applyFill="1" applyAlignment="1">
      <alignment vertical="center"/>
    </xf>
    <xf numFmtId="49" fontId="12" fillId="5" borderId="0" xfId="0" applyNumberFormat="1" applyFont="1" applyFill="1" applyAlignment="1" applyProtection="1">
      <alignment horizontal="left" vertical="center"/>
    </xf>
    <xf numFmtId="0" fontId="15" fillId="0" borderId="0" xfId="0" applyFont="1" applyFill="1" applyBorder="1"/>
    <xf numFmtId="0" fontId="15" fillId="0" borderId="0" xfId="0" applyFont="1" applyBorder="1" applyAlignment="1"/>
    <xf numFmtId="0" fontId="17" fillId="5" borderId="1" xfId="0" applyFont="1" applyFill="1" applyBorder="1" applyAlignment="1">
      <alignment horizontal="center" vertical="center" wrapText="1"/>
    </xf>
    <xf numFmtId="164" fontId="17" fillId="5" borderId="1" xfId="0" applyNumberFormat="1" applyFont="1" applyFill="1" applyBorder="1" applyAlignment="1">
      <alignment horizontal="center" vertical="center"/>
    </xf>
    <xf numFmtId="0" fontId="6" fillId="6"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21" fillId="0" borderId="0" xfId="0" applyFont="1" applyAlignment="1">
      <alignment vertical="center"/>
    </xf>
    <xf numFmtId="0" fontId="21" fillId="0" borderId="0" xfId="0" applyFont="1" applyAlignment="1">
      <alignment horizontal="center" vertical="center"/>
    </xf>
    <xf numFmtId="0" fontId="21" fillId="0" borderId="0" xfId="0" applyFont="1"/>
    <xf numFmtId="0" fontId="21" fillId="0" borderId="1" xfId="0" applyFont="1" applyBorder="1"/>
    <xf numFmtId="0" fontId="21" fillId="0" borderId="1" xfId="0" applyFont="1" applyBorder="1" applyAlignment="1">
      <alignment wrapText="1"/>
    </xf>
    <xf numFmtId="0" fontId="21" fillId="0" borderId="0" xfId="0" applyFont="1" applyAlignment="1">
      <alignment wrapText="1"/>
    </xf>
    <xf numFmtId="49" fontId="22" fillId="0" borderId="0" xfId="0" applyNumberFormat="1" applyFont="1" applyAlignment="1" applyProtection="1">
      <alignment horizontal="left" vertical="center"/>
    </xf>
    <xf numFmtId="0" fontId="23" fillId="0" borderId="0" xfId="0" applyFont="1" applyAlignment="1">
      <alignment vertical="center"/>
    </xf>
    <xf numFmtId="0" fontId="23" fillId="0" borderId="0" xfId="0" applyFont="1" applyAlignment="1">
      <alignment horizontal="center" vertical="center"/>
    </xf>
    <xf numFmtId="0" fontId="6" fillId="0" borderId="0" xfId="0" applyFont="1" applyAlignment="1">
      <alignment horizontal="center"/>
    </xf>
    <xf numFmtId="164" fontId="6" fillId="5" borderId="1" xfId="0" applyNumberFormat="1" applyFont="1" applyFill="1" applyBorder="1" applyAlignment="1">
      <alignment horizontal="center" vertical="center" wrapText="1"/>
    </xf>
    <xf numFmtId="164" fontId="6" fillId="0" borderId="0" xfId="0" applyNumberFormat="1" applyFont="1"/>
    <xf numFmtId="0" fontId="6" fillId="5" borderId="1" xfId="0" applyFont="1" applyFill="1" applyBorder="1" applyAlignment="1">
      <alignment horizontal="center" vertical="center" wrapText="1"/>
    </xf>
    <xf numFmtId="0" fontId="8" fillId="0" borderId="0" xfId="0" applyFont="1" applyAlignment="1">
      <alignment horizontal="center" vertical="center"/>
    </xf>
    <xf numFmtId="0" fontId="19" fillId="0" borderId="0" xfId="0" applyFont="1" applyAlignment="1">
      <alignment horizontal="center" vertical="center"/>
    </xf>
    <xf numFmtId="164" fontId="19" fillId="0" borderId="1" xfId="0" applyNumberFormat="1" applyFont="1" applyBorder="1" applyAlignment="1">
      <alignment horizontal="center" vertical="center" wrapText="1"/>
    </xf>
    <xf numFmtId="164" fontId="19" fillId="0" borderId="1" xfId="0" applyNumberFormat="1" applyFont="1" applyBorder="1" applyAlignment="1">
      <alignment horizontal="center" vertical="center"/>
    </xf>
    <xf numFmtId="0" fontId="7" fillId="0" borderId="1" xfId="0" applyFont="1" applyBorder="1" applyAlignment="1">
      <alignment horizontal="left" vertical="center"/>
    </xf>
    <xf numFmtId="0" fontId="19" fillId="0" borderId="1" xfId="0" applyFont="1" applyBorder="1" applyAlignment="1">
      <alignment horizontal="center" vertical="center"/>
    </xf>
    <xf numFmtId="16" fontId="19" fillId="0" borderId="1" xfId="0" applyNumberFormat="1" applyFont="1" applyBorder="1" applyAlignment="1">
      <alignment horizontal="center" vertical="center"/>
    </xf>
    <xf numFmtId="0" fontId="19" fillId="5" borderId="1" xfId="0" applyFont="1" applyFill="1" applyBorder="1" applyAlignment="1">
      <alignment horizontal="center" vertical="center"/>
    </xf>
    <xf numFmtId="0" fontId="19" fillId="0" borderId="1" xfId="0" applyFont="1" applyBorder="1" applyAlignment="1">
      <alignment horizontal="left" vertical="center"/>
    </xf>
    <xf numFmtId="0" fontId="19" fillId="0" borderId="1" xfId="0" applyFont="1" applyFill="1" applyBorder="1" applyAlignment="1">
      <alignment horizontal="center" vertical="center"/>
    </xf>
    <xf numFmtId="0" fontId="19" fillId="0" borderId="1" xfId="0" applyFont="1" applyBorder="1" applyAlignment="1">
      <alignment horizontal="center"/>
    </xf>
    <xf numFmtId="0" fontId="19" fillId="5" borderId="1" xfId="0" applyFont="1" applyFill="1" applyBorder="1"/>
    <xf numFmtId="0" fontId="19" fillId="0" borderId="1" xfId="0" applyFont="1" applyFill="1" applyBorder="1"/>
    <xf numFmtId="0" fontId="19" fillId="0" borderId="1" xfId="0" applyFont="1" applyBorder="1"/>
    <xf numFmtId="0" fontId="7" fillId="0" borderId="1" xfId="0" applyFont="1" applyBorder="1" applyAlignment="1">
      <alignment horizontal="center"/>
    </xf>
    <xf numFmtId="0" fontId="7" fillId="0" borderId="1" xfId="0" applyFont="1" applyBorder="1" applyAlignment="1">
      <alignment horizontal="left"/>
    </xf>
    <xf numFmtId="0" fontId="7" fillId="0" borderId="0" xfId="0" applyFont="1" applyBorder="1" applyAlignment="1">
      <alignment horizontal="center"/>
    </xf>
    <xf numFmtId="0" fontId="15" fillId="0" borderId="0" xfId="0" applyFont="1" applyAlignment="1">
      <alignment horizontal="left" vertical="center" wrapText="1"/>
    </xf>
    <xf numFmtId="0" fontId="15" fillId="0" borderId="0" xfId="0" applyFont="1" applyBorder="1" applyAlignment="1">
      <alignment horizontal="center"/>
    </xf>
    <xf numFmtId="0" fontId="15" fillId="0" borderId="1" xfId="0" applyFont="1" applyFill="1" applyBorder="1" applyAlignment="1">
      <alignment vertical="center"/>
    </xf>
    <xf numFmtId="0" fontId="6" fillId="0" borderId="1" xfId="0" applyFont="1" applyFill="1" applyBorder="1" applyAlignment="1">
      <alignment vertical="center"/>
    </xf>
    <xf numFmtId="0" fontId="8" fillId="0" borderId="0" xfId="0" applyFont="1" applyAlignment="1">
      <alignment horizontal="center" vertical="center"/>
    </xf>
    <xf numFmtId="0" fontId="15" fillId="0" borderId="0" xfId="0" applyFont="1" applyFill="1" applyBorder="1" applyAlignment="1">
      <alignment vertical="center"/>
    </xf>
    <xf numFmtId="0" fontId="19" fillId="0" borderId="0" xfId="0" applyFont="1" applyAlignment="1">
      <alignment horizontal="center"/>
    </xf>
    <xf numFmtId="0" fontId="24" fillId="0" borderId="0" xfId="0" applyFont="1" applyAlignment="1">
      <alignment horizontal="center"/>
    </xf>
    <xf numFmtId="0" fontId="15" fillId="3" borderId="1" xfId="0" applyFont="1" applyFill="1" applyBorder="1" applyAlignment="1">
      <alignment vertical="center"/>
    </xf>
    <xf numFmtId="0" fontId="15" fillId="8" borderId="1" xfId="0" applyFont="1" applyFill="1" applyBorder="1" applyAlignment="1">
      <alignment vertical="center"/>
    </xf>
    <xf numFmtId="0" fontId="25" fillId="0" borderId="5" xfId="0" applyFont="1" applyBorder="1" applyAlignment="1">
      <alignment horizontal="center" vertical="center"/>
    </xf>
    <xf numFmtId="0" fontId="8"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xf numFmtId="0" fontId="16" fillId="0" borderId="5" xfId="0" applyFont="1" applyBorder="1" applyAlignment="1">
      <alignment horizontal="center" vertical="center"/>
    </xf>
    <xf numFmtId="0" fontId="23" fillId="0" borderId="0" xfId="0" applyFont="1"/>
    <xf numFmtId="0" fontId="23" fillId="0" borderId="0" xfId="0" applyFont="1" applyAlignment="1">
      <alignment horizontal="center"/>
    </xf>
    <xf numFmtId="49" fontId="35" fillId="0" borderId="0" xfId="0" applyNumberFormat="1" applyFont="1" applyFill="1" applyAlignment="1" applyProtection="1">
      <alignment horizontal="left" vertical="center"/>
    </xf>
    <xf numFmtId="0" fontId="36" fillId="0" borderId="0" xfId="0" applyFont="1"/>
    <xf numFmtId="0" fontId="36" fillId="0" borderId="0" xfId="0" applyFont="1" applyBorder="1"/>
    <xf numFmtId="0" fontId="36" fillId="0" borderId="0" xfId="0" applyFont="1" applyFill="1" applyBorder="1"/>
    <xf numFmtId="0" fontId="36" fillId="0" borderId="0" xfId="0" applyFont="1" applyFill="1" applyAlignment="1"/>
    <xf numFmtId="0" fontId="36" fillId="0" borderId="0" xfId="0" applyFont="1" applyAlignment="1"/>
    <xf numFmtId="0" fontId="36" fillId="0" borderId="0" xfId="0" applyFont="1" applyBorder="1" applyAlignment="1"/>
    <xf numFmtId="0" fontId="39" fillId="0" borderId="0" xfId="0" applyFont="1" applyFill="1" applyAlignment="1"/>
    <xf numFmtId="0" fontId="39" fillId="0" borderId="0" xfId="0" applyFont="1"/>
    <xf numFmtId="0" fontId="39" fillId="0" borderId="0" xfId="0" applyFont="1" applyAlignment="1">
      <alignment horizontal="center"/>
    </xf>
    <xf numFmtId="49" fontId="41" fillId="0" borderId="0" xfId="0" applyNumberFormat="1" applyFont="1" applyFill="1" applyAlignment="1" applyProtection="1">
      <alignment horizontal="left" vertical="center"/>
    </xf>
    <xf numFmtId="0" fontId="41" fillId="0" borderId="0" xfId="0" applyFont="1"/>
    <xf numFmtId="0" fontId="41" fillId="0" borderId="0" xfId="0" applyFont="1" applyFill="1" applyAlignment="1"/>
    <xf numFmtId="0" fontId="39" fillId="0" borderId="0" xfId="0" applyFont="1" applyAlignment="1"/>
    <xf numFmtId="0" fontId="39" fillId="0" borderId="0" xfId="0" applyFont="1" applyBorder="1" applyAlignment="1"/>
    <xf numFmtId="0" fontId="39" fillId="0" borderId="0" xfId="0" applyFont="1" applyFill="1" applyBorder="1"/>
    <xf numFmtId="0" fontId="39" fillId="0" borderId="0" xfId="0" applyFont="1" applyBorder="1"/>
    <xf numFmtId="0" fontId="41" fillId="0" borderId="0" xfId="0" applyFont="1" applyFill="1"/>
    <xf numFmtId="0" fontId="36" fillId="0" borderId="0" xfId="0" applyFont="1" applyAlignment="1">
      <alignment vertical="center"/>
    </xf>
    <xf numFmtId="49" fontId="43" fillId="0" borderId="0" xfId="0" applyNumberFormat="1" applyFont="1" applyFill="1" applyAlignment="1" applyProtection="1">
      <alignment vertical="center" wrapText="1"/>
    </xf>
    <xf numFmtId="49" fontId="44" fillId="0" borderId="0" xfId="0" applyNumberFormat="1" applyFont="1" applyFill="1" applyAlignment="1" applyProtection="1">
      <alignment horizontal="left" vertical="center"/>
    </xf>
    <xf numFmtId="49" fontId="44" fillId="0" borderId="0" xfId="0" applyNumberFormat="1" applyFont="1" applyFill="1" applyAlignment="1" applyProtection="1">
      <alignment vertical="center" wrapText="1"/>
    </xf>
    <xf numFmtId="49" fontId="44" fillId="0" borderId="0" xfId="0" applyNumberFormat="1" applyFont="1" applyAlignment="1" applyProtection="1">
      <alignment vertical="center" wrapText="1"/>
    </xf>
    <xf numFmtId="0" fontId="45" fillId="0" borderId="0" xfId="0" applyFont="1"/>
    <xf numFmtId="49" fontId="42" fillId="0" borderId="0" xfId="0" applyNumberFormat="1" applyFont="1" applyFill="1" applyAlignment="1" applyProtection="1">
      <alignment vertical="center" wrapText="1"/>
    </xf>
    <xf numFmtId="0" fontId="45" fillId="0" borderId="0" xfId="0" applyFont="1" applyFill="1"/>
    <xf numFmtId="0" fontId="45" fillId="0" borderId="0" xfId="0" applyFont="1" applyBorder="1"/>
    <xf numFmtId="0" fontId="45" fillId="0" borderId="0" xfId="0" applyFont="1" applyFill="1" applyBorder="1"/>
    <xf numFmtId="0" fontId="45" fillId="0" borderId="0" xfId="0" applyFont="1" applyFill="1" applyAlignment="1">
      <alignment vertical="center"/>
    </xf>
    <xf numFmtId="0" fontId="45" fillId="0" borderId="0" xfId="0" applyFont="1" applyAlignment="1">
      <alignment horizontal="center"/>
    </xf>
    <xf numFmtId="49" fontId="43" fillId="0" borderId="0" xfId="0" applyNumberFormat="1" applyFont="1" applyFill="1" applyAlignment="1" applyProtection="1">
      <alignment vertical="center"/>
    </xf>
    <xf numFmtId="0" fontId="45" fillId="0" borderId="0" xfId="0" applyFont="1" applyFill="1" applyAlignment="1"/>
    <xf numFmtId="0" fontId="45" fillId="0" borderId="0" xfId="0" applyFont="1" applyAlignment="1"/>
    <xf numFmtId="0" fontId="45" fillId="0" borderId="0" xfId="0" applyFont="1" applyBorder="1" applyAlignment="1"/>
    <xf numFmtId="49" fontId="45" fillId="0" borderId="0" xfId="0" applyNumberFormat="1" applyFont="1" applyFill="1" applyAlignment="1" applyProtection="1">
      <alignment horizontal="left" vertical="center"/>
    </xf>
    <xf numFmtId="49" fontId="48" fillId="0" borderId="0" xfId="0" applyNumberFormat="1" applyFont="1" applyFill="1" applyAlignment="1" applyProtection="1">
      <alignment horizontal="left" vertical="center"/>
    </xf>
    <xf numFmtId="0" fontId="48" fillId="0" borderId="0" xfId="0" applyFont="1"/>
    <xf numFmtId="49" fontId="49" fillId="0" borderId="0" xfId="0" applyNumberFormat="1" applyFont="1" applyFill="1" applyAlignment="1" applyProtection="1">
      <alignment horizontal="left" vertical="center"/>
    </xf>
    <xf numFmtId="49" fontId="44" fillId="0" borderId="0" xfId="0" applyNumberFormat="1" applyFont="1" applyAlignment="1" applyProtection="1">
      <alignment horizontal="left" vertical="center"/>
    </xf>
    <xf numFmtId="165" fontId="45" fillId="0" borderId="0" xfId="0" applyNumberFormat="1" applyFont="1" applyAlignment="1">
      <alignment horizontal="center"/>
    </xf>
    <xf numFmtId="49" fontId="52" fillId="0" borderId="0" xfId="0" applyNumberFormat="1" applyFont="1" applyFill="1" applyAlignment="1" applyProtection="1">
      <alignment horizontal="left" vertical="center"/>
    </xf>
    <xf numFmtId="0" fontId="45" fillId="0" borderId="0" xfId="0" applyFont="1" applyAlignment="1">
      <alignment vertical="center"/>
    </xf>
    <xf numFmtId="0" fontId="15" fillId="0" borderId="1" xfId="0" applyFont="1" applyFill="1" applyBorder="1" applyAlignment="1">
      <alignment horizontal="center" vertical="center"/>
    </xf>
    <xf numFmtId="0" fontId="8" fillId="0" borderId="1" xfId="0" applyFont="1" applyFill="1" applyBorder="1" applyAlignment="1">
      <alignment horizontal="center" vertical="center"/>
    </xf>
    <xf numFmtId="0" fontId="23" fillId="0" borderId="1" xfId="0" applyFont="1" applyFill="1" applyBorder="1" applyAlignment="1">
      <alignment horizontal="center" vertical="center"/>
    </xf>
    <xf numFmtId="0" fontId="8" fillId="0" borderId="0" xfId="0" applyFont="1" applyFill="1" applyBorder="1" applyAlignment="1">
      <alignment horizontal="center" vertical="center"/>
    </xf>
    <xf numFmtId="0" fontId="30" fillId="0" borderId="0" xfId="0" applyFont="1" applyAlignment="1">
      <alignment horizontal="center" vertical="center"/>
    </xf>
    <xf numFmtId="0" fontId="45" fillId="0" borderId="0" xfId="0" applyFont="1" applyBorder="1" applyAlignment="1">
      <alignment vertical="center"/>
    </xf>
    <xf numFmtId="0" fontId="45" fillId="0" borderId="0" xfId="0" applyFont="1" applyFill="1" applyBorder="1" applyAlignment="1">
      <alignment vertical="center"/>
    </xf>
    <xf numFmtId="0" fontId="48" fillId="0" borderId="0" xfId="0" applyFont="1" applyFill="1" applyAlignment="1">
      <alignment vertical="center"/>
    </xf>
    <xf numFmtId="0" fontId="48" fillId="0" borderId="0" xfId="0" applyFont="1" applyAlignment="1">
      <alignment vertical="center"/>
    </xf>
    <xf numFmtId="0" fontId="45" fillId="0" borderId="0" xfId="0" applyFont="1" applyAlignment="1">
      <alignment horizontal="center" vertical="center"/>
    </xf>
    <xf numFmtId="165" fontId="45" fillId="0" borderId="0" xfId="0" applyNumberFormat="1" applyFont="1" applyAlignment="1">
      <alignment horizontal="center" vertical="center"/>
    </xf>
    <xf numFmtId="0" fontId="45" fillId="0" borderId="0" xfId="0" applyFont="1" applyFill="1" applyAlignment="1">
      <alignment horizontal="center" vertical="center"/>
    </xf>
    <xf numFmtId="165" fontId="45" fillId="0" borderId="0" xfId="0" applyNumberFormat="1" applyFont="1" applyFill="1" applyAlignment="1">
      <alignment horizontal="center" vertical="center"/>
    </xf>
    <xf numFmtId="0" fontId="52" fillId="0" borderId="0" xfId="0" applyFont="1" applyAlignment="1">
      <alignment vertical="center"/>
    </xf>
    <xf numFmtId="0" fontId="52" fillId="0" borderId="0" xfId="0" applyFont="1" applyFill="1" applyAlignment="1">
      <alignment vertical="center"/>
    </xf>
    <xf numFmtId="0" fontId="48" fillId="0" borderId="0" xfId="0" applyFont="1" applyBorder="1" applyAlignment="1">
      <alignment vertical="center"/>
    </xf>
    <xf numFmtId="0" fontId="48" fillId="0" borderId="0" xfId="0" applyFont="1" applyFill="1" applyBorder="1" applyAlignment="1">
      <alignment vertical="center"/>
    </xf>
    <xf numFmtId="0" fontId="37" fillId="7" borderId="5" xfId="0" applyFont="1" applyFill="1" applyBorder="1" applyAlignment="1">
      <alignment horizontal="center" vertical="center" wrapText="1"/>
    </xf>
    <xf numFmtId="0" fontId="37" fillId="7" borderId="6" xfId="0" applyFont="1" applyFill="1" applyBorder="1" applyAlignment="1">
      <alignment horizontal="center" vertical="center" wrapText="1"/>
    </xf>
    <xf numFmtId="0" fontId="29" fillId="7" borderId="1" xfId="0" applyFont="1" applyFill="1" applyBorder="1" applyAlignment="1">
      <alignment horizontal="center" vertical="center" wrapText="1"/>
    </xf>
    <xf numFmtId="164" fontId="37" fillId="5" borderId="1" xfId="0" applyNumberFormat="1" applyFont="1" applyFill="1" applyBorder="1" applyAlignment="1">
      <alignment horizontal="center" vertical="center" wrapText="1"/>
    </xf>
    <xf numFmtId="164" fontId="37" fillId="5" borderId="1" xfId="0" applyNumberFormat="1" applyFont="1" applyFill="1" applyBorder="1" applyAlignment="1">
      <alignment horizontal="center" vertical="center"/>
    </xf>
    <xf numFmtId="0" fontId="29" fillId="7" borderId="4" xfId="0" applyFont="1" applyFill="1" applyBorder="1" applyAlignment="1">
      <alignment horizontal="center" vertical="center" wrapText="1"/>
    </xf>
    <xf numFmtId="0" fontId="15" fillId="8" borderId="1" xfId="0" applyFont="1" applyFill="1" applyBorder="1" applyAlignment="1">
      <alignment horizontal="center" vertical="center"/>
    </xf>
    <xf numFmtId="0" fontId="15" fillId="0" borderId="0" xfId="0" applyFont="1" applyFill="1" applyBorder="1" applyAlignment="1">
      <alignment horizontal="center" vertical="center"/>
    </xf>
    <xf numFmtId="0" fontId="48" fillId="0" borderId="0" xfId="0" applyFont="1" applyAlignment="1">
      <alignment horizontal="center" vertical="center"/>
    </xf>
    <xf numFmtId="49" fontId="43" fillId="0" borderId="0" xfId="0" applyNumberFormat="1" applyFont="1" applyAlignment="1" applyProtection="1">
      <alignment vertical="center" wrapText="1"/>
    </xf>
    <xf numFmtId="49" fontId="53" fillId="0" borderId="0" xfId="0" applyNumberFormat="1" applyFont="1" applyAlignment="1" applyProtection="1">
      <alignment vertical="center"/>
    </xf>
    <xf numFmtId="164" fontId="23" fillId="0" borderId="1" xfId="0" applyNumberFormat="1" applyFont="1" applyBorder="1" applyAlignment="1">
      <alignment horizontal="center" vertical="center" wrapText="1"/>
    </xf>
    <xf numFmtId="0" fontId="8" fillId="0" borderId="1" xfId="0" applyFont="1" applyBorder="1" applyAlignment="1">
      <alignment horizontal="center" vertical="center"/>
    </xf>
    <xf numFmtId="0" fontId="23" fillId="0" borderId="1" xfId="0" applyFont="1" applyBorder="1" applyAlignment="1">
      <alignment horizontal="center" vertical="center"/>
    </xf>
    <xf numFmtId="0" fontId="29" fillId="4" borderId="1" xfId="0" applyFont="1" applyFill="1" applyBorder="1" applyAlignment="1">
      <alignment horizontal="center" vertical="center" wrapText="1"/>
    </xf>
    <xf numFmtId="0" fontId="29" fillId="4" borderId="0" xfId="0" applyFont="1" applyFill="1" applyAlignment="1">
      <alignment horizontal="center" vertical="center" wrapText="1"/>
    </xf>
    <xf numFmtId="0" fontId="45" fillId="0" borderId="0" xfId="0" applyFont="1" applyAlignment="1">
      <alignment wrapText="1"/>
    </xf>
    <xf numFmtId="49" fontId="34" fillId="0" borderId="0" xfId="0" applyNumberFormat="1" applyFont="1" applyAlignment="1" applyProtection="1">
      <alignment vertical="center" wrapText="1"/>
    </xf>
    <xf numFmtId="0" fontId="50" fillId="0" borderId="0" xfId="0" applyFont="1" applyAlignment="1">
      <alignment horizontal="center" vertical="center"/>
    </xf>
    <xf numFmtId="0" fontId="45" fillId="0" borderId="0" xfId="0" applyFont="1" applyAlignment="1">
      <alignment horizontal="left" vertical="center"/>
    </xf>
    <xf numFmtId="164" fontId="19" fillId="5" borderId="1" xfId="0" applyNumberFormat="1" applyFont="1" applyFill="1" applyBorder="1" applyAlignment="1">
      <alignment horizontal="center" vertical="center"/>
    </xf>
    <xf numFmtId="0" fontId="7" fillId="0" borderId="5" xfId="0" applyFont="1" applyBorder="1" applyAlignment="1">
      <alignment horizontal="center" vertical="center"/>
    </xf>
    <xf numFmtId="0" fontId="29" fillId="0" borderId="0" xfId="0" applyFont="1" applyAlignment="1">
      <alignment horizontal="center" vertical="center"/>
    </xf>
    <xf numFmtId="0" fontId="36" fillId="0" borderId="0" xfId="0" applyFont="1" applyAlignment="1">
      <alignment horizontal="left" vertical="center"/>
    </xf>
    <xf numFmtId="0" fontId="36" fillId="0" borderId="0" xfId="0" applyFont="1" applyAlignment="1">
      <alignment horizontal="center" vertical="center"/>
    </xf>
    <xf numFmtId="0" fontId="29" fillId="0" borderId="0" xfId="0" applyFont="1" applyAlignment="1">
      <alignment vertical="center"/>
    </xf>
    <xf numFmtId="0" fontId="50" fillId="0" borderId="0" xfId="0" applyFont="1" applyFill="1" applyAlignment="1">
      <alignment horizontal="center" vertical="center"/>
    </xf>
    <xf numFmtId="0" fontId="36" fillId="0" borderId="0" xfId="0" applyFont="1" applyAlignment="1">
      <alignment wrapText="1"/>
    </xf>
    <xf numFmtId="0" fontId="39" fillId="0" borderId="0" xfId="0" applyFont="1" applyAlignment="1">
      <alignment vertical="center"/>
    </xf>
    <xf numFmtId="0" fontId="36" fillId="0" borderId="0" xfId="0" applyFont="1" applyBorder="1" applyAlignment="1">
      <alignment vertical="center"/>
    </xf>
    <xf numFmtId="0" fontId="36" fillId="0" borderId="0" xfId="0" applyFont="1" applyFill="1" applyBorder="1" applyAlignment="1">
      <alignment vertical="center"/>
    </xf>
    <xf numFmtId="0" fontId="7" fillId="5" borderId="5" xfId="0" applyFont="1" applyFill="1" applyBorder="1" applyAlignment="1">
      <alignment horizontal="center" vertical="center" wrapText="1"/>
    </xf>
    <xf numFmtId="0" fontId="14" fillId="5" borderId="5" xfId="0" applyFont="1" applyFill="1" applyBorder="1" applyAlignment="1">
      <alignment horizontal="center" vertical="center" wrapText="1"/>
    </xf>
    <xf numFmtId="0" fontId="45" fillId="0" borderId="0" xfId="0" applyFont="1" applyAlignment="1">
      <alignment vertical="center" wrapText="1"/>
    </xf>
    <xf numFmtId="0" fontId="7" fillId="5" borderId="1" xfId="0" applyFont="1" applyFill="1" applyBorder="1" applyAlignment="1">
      <alignment horizontal="center" vertical="center" wrapText="1"/>
    </xf>
    <xf numFmtId="0" fontId="36" fillId="0" borderId="1" xfId="0" applyFont="1" applyBorder="1" applyAlignment="1">
      <alignment horizontal="center" vertical="center"/>
    </xf>
    <xf numFmtId="49" fontId="35" fillId="0" borderId="1" xfId="0" applyNumberFormat="1" applyFont="1" applyBorder="1" applyAlignment="1" applyProtection="1">
      <alignment vertical="center" wrapText="1"/>
    </xf>
    <xf numFmtId="0" fontId="36" fillId="0" borderId="1" xfId="0" applyFont="1" applyBorder="1" applyAlignment="1">
      <alignment vertical="center"/>
    </xf>
    <xf numFmtId="0" fontId="36" fillId="0" borderId="1" xfId="0" applyFont="1" applyBorder="1" applyAlignment="1">
      <alignment vertical="center" wrapText="1"/>
    </xf>
    <xf numFmtId="49" fontId="35" fillId="0" borderId="2" xfId="0" applyNumberFormat="1" applyFont="1" applyFill="1" applyBorder="1" applyAlignment="1" applyProtection="1">
      <alignment horizontal="left" vertical="center"/>
    </xf>
    <xf numFmtId="0" fontId="29" fillId="0" borderId="7" xfId="0" applyFont="1" applyBorder="1" applyAlignment="1">
      <alignment vertical="center"/>
    </xf>
    <xf numFmtId="49" fontId="35" fillId="0" borderId="7" xfId="0" applyNumberFormat="1" applyFont="1" applyFill="1" applyBorder="1" applyAlignment="1" applyProtection="1">
      <alignment horizontal="left" vertical="center"/>
    </xf>
    <xf numFmtId="0" fontId="36" fillId="0" borderId="7" xfId="0" applyFont="1" applyFill="1" applyBorder="1" applyAlignment="1">
      <alignment horizontal="left" vertical="center" wrapText="1"/>
    </xf>
    <xf numFmtId="0" fontId="36" fillId="0" borderId="3" xfId="0" applyFont="1" applyFill="1" applyBorder="1" applyAlignment="1">
      <alignment horizontal="left" vertical="center" wrapText="1"/>
    </xf>
    <xf numFmtId="0" fontId="36" fillId="0" borderId="2" xfId="0" applyFont="1" applyFill="1" applyBorder="1" applyAlignment="1">
      <alignment vertical="center"/>
    </xf>
    <xf numFmtId="0" fontId="36" fillId="0" borderId="7" xfId="0" applyFont="1" applyFill="1" applyBorder="1" applyAlignment="1">
      <alignment vertical="center"/>
    </xf>
    <xf numFmtId="0" fontId="36" fillId="0" borderId="3" xfId="0" applyFont="1" applyFill="1" applyBorder="1" applyAlignment="1">
      <alignment vertical="center"/>
    </xf>
    <xf numFmtId="0" fontId="36" fillId="0" borderId="2" xfId="0" applyFont="1" applyFill="1" applyBorder="1" applyAlignment="1">
      <alignment horizontal="left" vertical="center"/>
    </xf>
    <xf numFmtId="0" fontId="29" fillId="0" borderId="3" xfId="0" applyFont="1" applyBorder="1" applyAlignment="1">
      <alignment vertical="center"/>
    </xf>
    <xf numFmtId="49" fontId="35" fillId="0" borderId="7" xfId="0" applyNumberFormat="1" applyFont="1" applyBorder="1" applyAlignment="1" applyProtection="1">
      <alignment horizontal="left" vertical="center"/>
    </xf>
    <xf numFmtId="0" fontId="36" fillId="0" borderId="7" xfId="0" applyFont="1" applyBorder="1" applyAlignment="1">
      <alignment vertical="center"/>
    </xf>
    <xf numFmtId="0" fontId="29" fillId="0" borderId="2" xfId="0" applyFont="1" applyBorder="1" applyAlignment="1">
      <alignment vertical="center"/>
    </xf>
    <xf numFmtId="0" fontId="36" fillId="0" borderId="2" xfId="0" applyFont="1" applyBorder="1" applyAlignment="1">
      <alignment vertical="center"/>
    </xf>
    <xf numFmtId="0" fontId="45" fillId="0" borderId="7" xfId="0" applyFont="1" applyBorder="1"/>
    <xf numFmtId="0" fontId="41" fillId="0" borderId="0" xfId="0" applyFont="1" applyAlignment="1">
      <alignment horizontal="center"/>
    </xf>
    <xf numFmtId="0" fontId="26" fillId="0" borderId="1" xfId="0" applyFont="1" applyBorder="1" applyAlignment="1">
      <alignment vertical="center"/>
    </xf>
    <xf numFmtId="0" fontId="28" fillId="0" borderId="1" xfId="0" applyFont="1" applyBorder="1" applyAlignment="1">
      <alignment vertical="center"/>
    </xf>
    <xf numFmtId="0" fontId="15" fillId="0" borderId="1" xfId="0" applyFont="1" applyBorder="1" applyAlignment="1">
      <alignment horizontal="center" vertical="center" wrapText="1"/>
    </xf>
    <xf numFmtId="0" fontId="15" fillId="0" borderId="1" xfId="0" applyFont="1" applyFill="1" applyBorder="1" applyAlignment="1">
      <alignment vertical="center" wrapText="1"/>
    </xf>
    <xf numFmtId="0" fontId="15" fillId="0" borderId="1" xfId="0" applyFont="1" applyBorder="1" applyAlignment="1">
      <alignment vertical="center" wrapText="1"/>
    </xf>
    <xf numFmtId="0" fontId="26" fillId="0" borderId="1" xfId="0" applyFont="1" applyBorder="1" applyAlignment="1">
      <alignment horizontal="center" vertical="center"/>
    </xf>
    <xf numFmtId="0" fontId="45" fillId="0" borderId="1" xfId="0" applyFont="1" applyBorder="1" applyAlignment="1">
      <alignment horizontal="center" vertical="center"/>
    </xf>
    <xf numFmtId="0" fontId="45" fillId="0" borderId="1" xfId="0" applyFont="1" applyBorder="1" applyAlignment="1">
      <alignment horizontal="left" vertical="center"/>
    </xf>
    <xf numFmtId="0" fontId="45" fillId="0" borderId="1" xfId="0" applyFont="1" applyBorder="1" applyAlignment="1">
      <alignment vertical="center"/>
    </xf>
    <xf numFmtId="0" fontId="45" fillId="0" borderId="1" xfId="0" applyFont="1" applyBorder="1" applyAlignment="1">
      <alignment horizontal="left" vertical="center" wrapText="1"/>
    </xf>
    <xf numFmtId="49" fontId="44" fillId="0" borderId="1" xfId="0" applyNumberFormat="1" applyFont="1" applyBorder="1" applyAlignment="1" applyProtection="1">
      <alignment horizontal="left" vertical="center"/>
    </xf>
    <xf numFmtId="49" fontId="44" fillId="0" borderId="1" xfId="0" applyNumberFormat="1" applyFont="1" applyBorder="1" applyAlignment="1" applyProtection="1">
      <alignment vertical="center" wrapText="1"/>
    </xf>
    <xf numFmtId="0" fontId="45" fillId="0" borderId="1" xfId="0" applyFont="1" applyBorder="1" applyAlignment="1">
      <alignment vertical="center" wrapText="1"/>
    </xf>
    <xf numFmtId="0" fontId="45" fillId="0" borderId="1" xfId="0" applyFont="1" applyFill="1" applyBorder="1" applyAlignment="1">
      <alignment vertical="center"/>
    </xf>
    <xf numFmtId="0" fontId="45" fillId="0" borderId="2" xfId="0" applyFont="1" applyBorder="1" applyAlignment="1">
      <alignment horizontal="left" vertical="center"/>
    </xf>
    <xf numFmtId="0" fontId="50" fillId="0" borderId="7" xfId="0" applyFont="1" applyBorder="1" applyAlignment="1">
      <alignment horizontal="center" vertical="center"/>
    </xf>
    <xf numFmtId="0" fontId="50" fillId="0" borderId="3" xfId="0" applyFont="1" applyBorder="1" applyAlignment="1">
      <alignment horizontal="center" vertical="center"/>
    </xf>
    <xf numFmtId="49" fontId="44" fillId="0" borderId="2" xfId="0" applyNumberFormat="1" applyFont="1" applyBorder="1" applyAlignment="1" applyProtection="1">
      <alignment horizontal="left" vertical="center"/>
    </xf>
    <xf numFmtId="49" fontId="44" fillId="0" borderId="2" xfId="0" applyNumberFormat="1" applyFont="1" applyFill="1" applyBorder="1" applyAlignment="1" applyProtection="1">
      <alignment horizontal="left" vertical="center"/>
    </xf>
    <xf numFmtId="0" fontId="45" fillId="0" borderId="7" xfId="0" applyFont="1" applyBorder="1" applyAlignment="1">
      <alignment vertical="center"/>
    </xf>
    <xf numFmtId="49" fontId="44" fillId="0" borderId="7" xfId="0" applyNumberFormat="1" applyFont="1" applyFill="1" applyBorder="1" applyAlignment="1" applyProtection="1">
      <alignment horizontal="left" vertical="center"/>
    </xf>
    <xf numFmtId="49" fontId="44" fillId="0" borderId="7" xfId="0" applyNumberFormat="1" applyFont="1" applyFill="1" applyBorder="1" applyAlignment="1" applyProtection="1">
      <alignment horizontal="right" vertical="center"/>
    </xf>
    <xf numFmtId="0" fontId="45" fillId="0" borderId="7" xfId="0" applyFont="1" applyBorder="1" applyAlignment="1">
      <alignment vertical="center" wrapText="1"/>
    </xf>
    <xf numFmtId="0" fontId="45" fillId="0" borderId="3" xfId="0" applyFont="1" applyBorder="1" applyAlignment="1">
      <alignment vertical="center"/>
    </xf>
    <xf numFmtId="0" fontId="45" fillId="0" borderId="2" xfId="0" applyFont="1" applyBorder="1" applyAlignment="1">
      <alignment vertical="center"/>
    </xf>
    <xf numFmtId="0" fontId="45" fillId="0" borderId="2" xfId="0" applyFont="1" applyFill="1" applyBorder="1" applyAlignment="1">
      <alignment vertical="center"/>
    </xf>
    <xf numFmtId="0" fontId="45" fillId="0" borderId="7" xfId="0" applyFont="1" applyFill="1" applyBorder="1" applyAlignment="1">
      <alignment vertical="center"/>
    </xf>
    <xf numFmtId="49" fontId="31" fillId="0" borderId="1" xfId="0" applyNumberFormat="1" applyFont="1" applyBorder="1" applyAlignment="1" applyProtection="1">
      <alignment horizontal="center" vertical="center"/>
    </xf>
    <xf numFmtId="49" fontId="31" fillId="0" borderId="1" xfId="0" applyNumberFormat="1" applyFont="1" applyFill="1" applyBorder="1" applyAlignment="1" applyProtection="1">
      <alignment horizontal="center" vertical="center"/>
    </xf>
    <xf numFmtId="49" fontId="44" fillId="0" borderId="1" xfId="0" applyNumberFormat="1" applyFont="1" applyFill="1" applyBorder="1" applyAlignment="1" applyProtection="1">
      <alignment vertical="center" wrapText="1"/>
    </xf>
    <xf numFmtId="49" fontId="44" fillId="0" borderId="1" xfId="0" applyNumberFormat="1" applyFont="1" applyBorder="1" applyAlignment="1" applyProtection="1">
      <alignment horizontal="left" vertical="center" wrapText="1"/>
    </xf>
    <xf numFmtId="49" fontId="46" fillId="0" borderId="7" xfId="0" applyNumberFormat="1" applyFont="1" applyBorder="1" applyAlignment="1" applyProtection="1">
      <alignment horizontal="left" vertical="center"/>
    </xf>
    <xf numFmtId="49" fontId="44" fillId="0" borderId="7" xfId="0" applyNumberFormat="1" applyFont="1" applyBorder="1" applyAlignment="1" applyProtection="1">
      <alignment horizontal="left" vertical="center"/>
    </xf>
    <xf numFmtId="49" fontId="44" fillId="0" borderId="7" xfId="0" applyNumberFormat="1" applyFont="1" applyBorder="1" applyAlignment="1" applyProtection="1">
      <alignment horizontal="center" vertical="center"/>
    </xf>
    <xf numFmtId="49" fontId="44" fillId="0" borderId="7" xfId="0" applyNumberFormat="1" applyFont="1" applyFill="1" applyBorder="1" applyAlignment="1" applyProtection="1">
      <alignment horizontal="center" vertical="center"/>
    </xf>
    <xf numFmtId="0" fontId="45" fillId="0" borderId="3" xfId="0" applyFont="1" applyFill="1" applyBorder="1" applyAlignment="1">
      <alignment vertical="center"/>
    </xf>
    <xf numFmtId="49" fontId="52" fillId="0" borderId="2" xfId="0" applyNumberFormat="1" applyFont="1" applyFill="1" applyBorder="1" applyAlignment="1" applyProtection="1">
      <alignment horizontal="left" vertical="center"/>
    </xf>
    <xf numFmtId="0" fontId="52" fillId="0" borderId="7" xfId="0" applyFont="1" applyFill="1" applyBorder="1" applyAlignment="1">
      <alignment vertical="center"/>
    </xf>
    <xf numFmtId="0" fontId="48" fillId="0" borderId="7" xfId="0" applyFont="1" applyFill="1" applyBorder="1" applyAlignment="1">
      <alignment vertical="center"/>
    </xf>
    <xf numFmtId="0" fontId="48" fillId="0" borderId="7" xfId="0" applyFont="1" applyBorder="1" applyAlignment="1">
      <alignment vertical="center"/>
    </xf>
    <xf numFmtId="0" fontId="48" fillId="0" borderId="7" xfId="0" applyFont="1" applyBorder="1" applyAlignment="1">
      <alignment horizontal="center" vertical="center"/>
    </xf>
    <xf numFmtId="0" fontId="48" fillId="0" borderId="3" xfId="0" applyFont="1" applyBorder="1" applyAlignment="1">
      <alignment vertical="center"/>
    </xf>
    <xf numFmtId="0" fontId="52" fillId="0" borderId="2" xfId="0" applyFont="1" applyFill="1" applyBorder="1" applyAlignment="1">
      <alignment vertical="center"/>
    </xf>
    <xf numFmtId="49" fontId="49" fillId="0" borderId="7" xfId="0" applyNumberFormat="1" applyFont="1" applyFill="1" applyBorder="1" applyAlignment="1" applyProtection="1">
      <alignment horizontal="left" vertical="center"/>
    </xf>
    <xf numFmtId="49" fontId="44" fillId="0" borderId="3" xfId="0" applyNumberFormat="1" applyFont="1" applyFill="1" applyBorder="1" applyAlignment="1" applyProtection="1">
      <alignment horizontal="left" vertical="center"/>
    </xf>
    <xf numFmtId="0" fontId="36" fillId="0" borderId="1" xfId="0" applyFont="1" applyBorder="1" applyAlignment="1">
      <alignment horizontal="left" vertical="center"/>
    </xf>
    <xf numFmtId="0" fontId="33" fillId="0" borderId="1" xfId="0" applyFont="1" applyBorder="1" applyAlignment="1">
      <alignment horizontal="left" vertical="center"/>
    </xf>
    <xf numFmtId="0" fontId="36" fillId="0" borderId="1" xfId="0" applyFont="1" applyBorder="1" applyAlignment="1">
      <alignment horizontal="left" vertical="center" wrapText="1"/>
    </xf>
    <xf numFmtId="49" fontId="35" fillId="0" borderId="2" xfId="0" applyNumberFormat="1" applyFont="1" applyBorder="1" applyAlignment="1" applyProtection="1">
      <alignment horizontal="left" vertical="center"/>
    </xf>
    <xf numFmtId="0" fontId="29" fillId="0" borderId="7" xfId="0" applyFont="1" applyBorder="1" applyAlignment="1">
      <alignment horizontal="center" vertical="center"/>
    </xf>
    <xf numFmtId="0" fontId="29" fillId="0" borderId="3" xfId="0" applyFont="1" applyBorder="1" applyAlignment="1">
      <alignment horizontal="center" vertical="center"/>
    </xf>
    <xf numFmtId="0" fontId="36" fillId="0" borderId="2" xfId="0" applyFont="1" applyBorder="1" applyAlignment="1">
      <alignment horizontal="left" vertical="center"/>
    </xf>
    <xf numFmtId="0" fontId="36" fillId="0" borderId="2" xfId="0" applyFont="1" applyBorder="1"/>
    <xf numFmtId="0" fontId="36" fillId="0" borderId="7" xfId="0" applyFont="1" applyBorder="1"/>
    <xf numFmtId="0" fontId="36" fillId="0" borderId="3" xfId="0" applyFont="1" applyBorder="1"/>
    <xf numFmtId="49" fontId="35" fillId="0" borderId="3" xfId="0" applyNumberFormat="1" applyFont="1" applyBorder="1" applyAlignment="1" applyProtection="1">
      <alignment horizontal="left" vertical="center"/>
    </xf>
    <xf numFmtId="0" fontId="29" fillId="0" borderId="2" xfId="0" applyFont="1" applyBorder="1" applyAlignment="1">
      <alignment horizontal="center" vertical="center"/>
    </xf>
    <xf numFmtId="0" fontId="33" fillId="0" borderId="0" xfId="0" applyFont="1" applyAlignment="1">
      <alignment horizontal="center" vertical="center"/>
    </xf>
    <xf numFmtId="0" fontId="6" fillId="9" borderId="1" xfId="0" applyFont="1" applyFill="1" applyBorder="1" applyAlignment="1">
      <alignment horizontal="center" vertical="center" wrapText="1"/>
    </xf>
    <xf numFmtId="0" fontId="17" fillId="9" borderId="2" xfId="0" applyFont="1" applyFill="1" applyBorder="1" applyAlignment="1">
      <alignment horizontal="center" vertical="center" wrapText="1"/>
    </xf>
    <xf numFmtId="0" fontId="6" fillId="9" borderId="2" xfId="0" applyFont="1" applyFill="1" applyBorder="1" applyAlignment="1">
      <alignment horizontal="center" vertical="center" wrapText="1"/>
    </xf>
    <xf numFmtId="0" fontId="6" fillId="0" borderId="7" xfId="0" applyFont="1" applyBorder="1" applyAlignment="1">
      <alignment horizontal="center" vertical="center"/>
    </xf>
    <xf numFmtId="0" fontId="6" fillId="0" borderId="3" xfId="0" applyFont="1" applyBorder="1" applyAlignment="1">
      <alignment horizontal="center" vertical="center"/>
    </xf>
    <xf numFmtId="0" fontId="8" fillId="9" borderId="1" xfId="0" applyFont="1" applyFill="1" applyBorder="1" applyAlignment="1">
      <alignment horizontal="center" vertical="center"/>
    </xf>
    <xf numFmtId="49" fontId="32" fillId="9" borderId="1" xfId="0" applyNumberFormat="1" applyFont="1" applyFill="1" applyBorder="1" applyAlignment="1" applyProtection="1">
      <alignment horizontal="left" vertical="center"/>
    </xf>
    <xf numFmtId="49" fontId="35" fillId="0" borderId="0" xfId="0" applyNumberFormat="1" applyFont="1" applyAlignment="1" applyProtection="1">
      <alignment horizontal="center" vertical="center"/>
    </xf>
    <xf numFmtId="0" fontId="36" fillId="0" borderId="0" xfId="0" applyFont="1" applyAlignment="1">
      <alignment horizontal="center"/>
    </xf>
    <xf numFmtId="0" fontId="36" fillId="0" borderId="0" xfId="0" applyFont="1" applyFill="1" applyAlignment="1">
      <alignment horizontal="left" vertical="center"/>
    </xf>
    <xf numFmtId="0" fontId="23" fillId="9" borderId="1" xfId="0" applyFont="1" applyFill="1" applyBorder="1" applyAlignment="1">
      <alignment vertical="center"/>
    </xf>
    <xf numFmtId="49" fontId="51" fillId="9" borderId="1" xfId="0" applyNumberFormat="1" applyFont="1" applyFill="1" applyBorder="1" applyAlignment="1" applyProtection="1">
      <alignment horizontal="left" vertical="center"/>
    </xf>
    <xf numFmtId="0" fontId="50" fillId="9" borderId="1" xfId="0" applyFont="1" applyFill="1" applyBorder="1" applyAlignment="1">
      <alignment vertical="center"/>
    </xf>
    <xf numFmtId="0" fontId="8" fillId="9" borderId="1" xfId="0" applyFont="1" applyFill="1" applyBorder="1" applyAlignment="1">
      <alignment horizontal="center" vertical="center" wrapText="1"/>
    </xf>
    <xf numFmtId="0" fontId="29" fillId="9" borderId="1" xfId="0" applyFont="1" applyFill="1" applyBorder="1" applyAlignment="1">
      <alignment horizontal="center" vertical="center"/>
    </xf>
    <xf numFmtId="0" fontId="50" fillId="9" borderId="1" xfId="0" applyFont="1" applyFill="1" applyBorder="1" applyAlignment="1">
      <alignment horizontal="center" vertical="center"/>
    </xf>
    <xf numFmtId="0" fontId="42" fillId="0" borderId="0" xfId="0" applyFont="1" applyAlignment="1">
      <alignment horizontal="center" vertical="center"/>
    </xf>
    <xf numFmtId="0" fontId="45" fillId="0" borderId="8" xfId="0" applyFont="1" applyBorder="1" applyAlignment="1">
      <alignment vertical="center"/>
    </xf>
    <xf numFmtId="0" fontId="45" fillId="0" borderId="3" xfId="0" applyFont="1" applyBorder="1" applyAlignment="1">
      <alignment vertical="center" wrapText="1"/>
    </xf>
    <xf numFmtId="0" fontId="50" fillId="0" borderId="0" xfId="0" applyFont="1" applyAlignment="1">
      <alignment horizontal="center" vertical="center"/>
    </xf>
    <xf numFmtId="0" fontId="29" fillId="0" borderId="0" xfId="0" applyFont="1" applyAlignment="1">
      <alignment horizontal="center" vertical="center"/>
    </xf>
    <xf numFmtId="0" fontId="36" fillId="0" borderId="2" xfId="0" applyFont="1" applyBorder="1" applyAlignment="1">
      <alignment horizontal="center" vertical="center"/>
    </xf>
    <xf numFmtId="0" fontId="48" fillId="0" borderId="9" xfId="0" applyFont="1" applyBorder="1" applyAlignment="1">
      <alignment vertical="center"/>
    </xf>
    <xf numFmtId="0" fontId="48" fillId="0" borderId="9" xfId="0" applyFont="1" applyBorder="1" applyAlignment="1">
      <alignment horizontal="center" vertical="center"/>
    </xf>
    <xf numFmtId="0" fontId="48" fillId="0" borderId="10" xfId="0" applyFont="1" applyBorder="1" applyAlignment="1">
      <alignment vertical="center"/>
    </xf>
    <xf numFmtId="0" fontId="48" fillId="0" borderId="1" xfId="0" quotePrefix="1" applyFont="1" applyBorder="1" applyAlignment="1">
      <alignment horizontal="center" vertical="center"/>
    </xf>
    <xf numFmtId="0" fontId="36" fillId="0" borderId="7" xfId="0" applyFont="1" applyBorder="1" applyAlignment="1">
      <alignment horizontal="left" vertical="center"/>
    </xf>
    <xf numFmtId="0" fontId="42" fillId="0" borderId="7" xfId="0" applyFont="1" applyBorder="1"/>
    <xf numFmtId="0" fontId="33" fillId="0" borderId="2" xfId="0" applyFont="1" applyBorder="1" applyAlignment="1">
      <alignment horizontal="left" vertical="center"/>
    </xf>
    <xf numFmtId="0" fontId="33" fillId="0" borderId="2" xfId="0" applyFont="1" applyBorder="1" applyAlignment="1">
      <alignment vertical="center"/>
    </xf>
    <xf numFmtId="49" fontId="35" fillId="0" borderId="1" xfId="0" applyNumberFormat="1" applyFont="1" applyBorder="1" applyAlignment="1" applyProtection="1">
      <alignment horizontal="left" vertical="center" wrapText="1"/>
    </xf>
    <xf numFmtId="0" fontId="54" fillId="0" borderId="0" xfId="0" applyFont="1" applyAlignment="1">
      <alignment horizontal="right"/>
    </xf>
    <xf numFmtId="0" fontId="48" fillId="0" borderId="0" xfId="0" applyFont="1" applyAlignment="1">
      <alignment horizontal="left" vertical="center"/>
    </xf>
    <xf numFmtId="0" fontId="48" fillId="0" borderId="0" xfId="0" applyFont="1" applyFill="1" applyBorder="1" applyAlignment="1">
      <alignment horizontal="left" vertical="center"/>
    </xf>
    <xf numFmtId="0" fontId="48" fillId="0" borderId="0" xfId="0" applyFont="1" applyBorder="1" applyAlignment="1">
      <alignment horizontal="left" vertical="center"/>
    </xf>
    <xf numFmtId="0" fontId="50" fillId="0" borderId="0" xfId="0" applyFont="1" applyAlignment="1">
      <alignment horizontal="right" vertical="center"/>
    </xf>
    <xf numFmtId="0" fontId="50" fillId="0" borderId="0" xfId="0" applyFont="1" applyAlignment="1">
      <alignment horizontal="center" vertical="center"/>
    </xf>
    <xf numFmtId="0" fontId="29" fillId="0" borderId="0" xfId="0" applyFont="1" applyAlignment="1">
      <alignment horizontal="center" vertical="center"/>
    </xf>
    <xf numFmtId="0" fontId="31" fillId="0" borderId="1" xfId="0" applyFont="1" applyBorder="1" applyAlignment="1">
      <alignment vertical="center" wrapText="1"/>
    </xf>
    <xf numFmtId="0" fontId="59" fillId="0" borderId="1" xfId="0" applyFont="1" applyBorder="1" applyAlignment="1">
      <alignment vertical="center"/>
    </xf>
    <xf numFmtId="0" fontId="6" fillId="0" borderId="1" xfId="0" applyFont="1" applyBorder="1" applyAlignment="1">
      <alignment horizontal="center" vertical="center" wrapText="1"/>
    </xf>
    <xf numFmtId="0" fontId="27" fillId="0" borderId="1" xfId="0" applyFont="1" applyBorder="1" applyAlignment="1">
      <alignment vertical="center" wrapText="1"/>
    </xf>
    <xf numFmtId="0" fontId="27" fillId="0" borderId="1" xfId="0" applyFont="1" applyFill="1" applyBorder="1" applyAlignment="1">
      <alignment vertical="center" wrapText="1"/>
    </xf>
    <xf numFmtId="0" fontId="6" fillId="0" borderId="1" xfId="0" applyFont="1" applyFill="1" applyBorder="1" applyAlignment="1">
      <alignment vertical="center" wrapText="1"/>
    </xf>
    <xf numFmtId="0" fontId="6" fillId="0" borderId="0" xfId="0" applyFont="1" applyAlignment="1">
      <alignment vertical="center"/>
    </xf>
    <xf numFmtId="0" fontId="58" fillId="0" borderId="1" xfId="0" applyFont="1" applyBorder="1" applyAlignment="1">
      <alignment vertical="center"/>
    </xf>
    <xf numFmtId="0" fontId="26" fillId="0" borderId="1" xfId="0" applyFont="1" applyFill="1" applyBorder="1" applyAlignment="1">
      <alignment vertical="center"/>
    </xf>
    <xf numFmtId="0" fontId="28" fillId="0" borderId="1" xfId="0" applyFont="1" applyBorder="1" applyAlignment="1">
      <alignment horizontal="center" vertical="center"/>
    </xf>
    <xf numFmtId="0" fontId="8" fillId="0" borderId="0" xfId="0" applyFont="1" applyAlignment="1">
      <alignment horizontal="center" vertical="center"/>
    </xf>
    <xf numFmtId="0" fontId="50" fillId="0" borderId="0" xfId="0" applyFont="1" applyAlignment="1">
      <alignment horizontal="center" vertical="center"/>
    </xf>
    <xf numFmtId="49" fontId="35" fillId="0" borderId="5" xfId="0" applyNumberFormat="1" applyFont="1" applyBorder="1" applyAlignment="1" applyProtection="1">
      <alignment horizontal="left" vertical="center" wrapText="1"/>
    </xf>
    <xf numFmtId="0" fontId="36" fillId="0" borderId="1" xfId="0" applyFont="1" applyBorder="1" applyAlignment="1">
      <alignment horizontal="left" vertical="center" wrapText="1"/>
    </xf>
    <xf numFmtId="0" fontId="29" fillId="0" borderId="0" xfId="0" applyFont="1" applyAlignment="1">
      <alignment horizontal="center" vertical="center"/>
    </xf>
    <xf numFmtId="0" fontId="54" fillId="0" borderId="0" xfId="0" applyFont="1" applyAlignment="1">
      <alignment horizontal="right" vertical="center"/>
    </xf>
    <xf numFmtId="0" fontId="36" fillId="0" borderId="7" xfId="0" applyFont="1" applyFill="1" applyBorder="1" applyAlignment="1">
      <alignment horizontal="left" vertical="center" wrapText="1"/>
    </xf>
    <xf numFmtId="49" fontId="44" fillId="0" borderId="1" xfId="0" applyNumberFormat="1" applyFont="1" applyFill="1" applyBorder="1" applyAlignment="1" applyProtection="1">
      <alignment horizontal="left" vertical="center"/>
    </xf>
    <xf numFmtId="49" fontId="35" fillId="0" borderId="1" xfId="0" applyNumberFormat="1" applyFont="1" applyFill="1" applyBorder="1" applyAlignment="1" applyProtection="1">
      <alignment horizontal="left" vertical="center" wrapText="1"/>
    </xf>
    <xf numFmtId="49" fontId="44" fillId="0" borderId="11" xfId="0" applyNumberFormat="1" applyFont="1" applyFill="1" applyBorder="1" applyAlignment="1" applyProtection="1">
      <alignment horizontal="left" vertical="center"/>
    </xf>
    <xf numFmtId="0" fontId="33" fillId="0" borderId="2" xfId="0" applyFont="1" applyFill="1" applyBorder="1" applyAlignment="1">
      <alignment horizontal="left" vertical="center"/>
    </xf>
    <xf numFmtId="0" fontId="36" fillId="0" borderId="7" xfId="0" applyFont="1" applyFill="1" applyBorder="1" applyAlignment="1">
      <alignment horizontal="left" vertical="center"/>
    </xf>
    <xf numFmtId="0" fontId="49" fillId="0" borderId="1" xfId="0" applyFont="1" applyBorder="1" applyAlignment="1">
      <alignment horizontal="center" vertical="center"/>
    </xf>
    <xf numFmtId="0" fontId="49" fillId="0" borderId="1" xfId="0" applyFont="1" applyBorder="1" applyAlignment="1">
      <alignment vertical="center" wrapText="1"/>
    </xf>
    <xf numFmtId="0" fontId="49" fillId="0" borderId="2" xfId="0" applyFont="1" applyBorder="1" applyAlignment="1">
      <alignment vertical="center"/>
    </xf>
    <xf numFmtId="0" fontId="49" fillId="0" borderId="7" xfId="0" applyFont="1" applyBorder="1" applyAlignment="1">
      <alignment vertical="center"/>
    </xf>
    <xf numFmtId="0" fontId="49" fillId="0" borderId="7" xfId="0" applyFont="1" applyBorder="1" applyAlignment="1">
      <alignment vertical="center" wrapText="1"/>
    </xf>
    <xf numFmtId="0" fontId="36" fillId="0" borderId="5" xfId="0" applyFont="1" applyBorder="1" applyAlignment="1">
      <alignment horizontal="center" vertical="center"/>
    </xf>
    <xf numFmtId="0" fontId="36" fillId="0" borderId="7" xfId="0" applyFont="1" applyFill="1" applyBorder="1" applyAlignment="1">
      <alignment horizontal="left" vertical="center" wrapText="1"/>
    </xf>
    <xf numFmtId="49" fontId="63" fillId="0" borderId="0" xfId="0" applyNumberFormat="1" applyFont="1" applyFill="1" applyAlignment="1" applyProtection="1">
      <alignment horizontal="left" vertical="center"/>
    </xf>
    <xf numFmtId="0" fontId="66" fillId="5" borderId="1" xfId="0" applyFont="1" applyFill="1" applyBorder="1" applyAlignment="1">
      <alignment horizontal="center" vertical="center" wrapText="1"/>
    </xf>
    <xf numFmtId="49" fontId="35" fillId="0" borderId="2" xfId="0" applyNumberFormat="1" applyFont="1" applyBorder="1" applyAlignment="1" applyProtection="1">
      <alignment vertical="center" wrapText="1"/>
    </xf>
    <xf numFmtId="49" fontId="35" fillId="0" borderId="7" xfId="0" applyNumberFormat="1" applyFont="1" applyBorder="1" applyAlignment="1" applyProtection="1">
      <alignment vertical="center" wrapText="1"/>
    </xf>
    <xf numFmtId="0" fontId="23" fillId="0" borderId="1" xfId="0" applyFont="1" applyBorder="1" applyAlignment="1">
      <alignment vertical="center"/>
    </xf>
    <xf numFmtId="0" fontId="36" fillId="0" borderId="1" xfId="0" applyFont="1" applyBorder="1" applyAlignment="1">
      <alignment horizontal="center"/>
    </xf>
    <xf numFmtId="164" fontId="37" fillId="5" borderId="1" xfId="0" applyNumberFormat="1" applyFont="1" applyFill="1" applyBorder="1" applyAlignment="1">
      <alignment vertical="center"/>
    </xf>
    <xf numFmtId="0" fontId="25" fillId="0" borderId="5" xfId="0" applyFont="1" applyBorder="1" applyAlignment="1">
      <alignment vertical="center"/>
    </xf>
    <xf numFmtId="49" fontId="44" fillId="0" borderId="0" xfId="0" applyNumberFormat="1" applyFont="1" applyFill="1" applyAlignment="1" applyProtection="1">
      <alignment vertical="center"/>
    </xf>
    <xf numFmtId="49" fontId="63" fillId="0" borderId="0" xfId="0" applyNumberFormat="1" applyFont="1" applyFill="1" applyAlignment="1" applyProtection="1">
      <alignment vertical="center"/>
    </xf>
    <xf numFmtId="49" fontId="45" fillId="0" borderId="0" xfId="0" applyNumberFormat="1" applyFont="1" applyFill="1" applyAlignment="1" applyProtection="1">
      <alignment vertical="center"/>
    </xf>
    <xf numFmtId="0" fontId="0" fillId="0" borderId="0" xfId="0" applyAlignment="1">
      <alignment horizontal="center" vertical="center"/>
    </xf>
    <xf numFmtId="0" fontId="8" fillId="0" borderId="0" xfId="0" applyFont="1" applyAlignment="1">
      <alignment horizontal="center" vertical="center"/>
    </xf>
    <xf numFmtId="0" fontId="11" fillId="5" borderId="4"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8" fillId="5" borderId="4" xfId="0" applyFont="1" applyFill="1" applyBorder="1" applyAlignment="1">
      <alignment horizontal="center" vertical="center" wrapText="1"/>
    </xf>
    <xf numFmtId="0" fontId="5" fillId="0" borderId="5" xfId="0" applyFont="1" applyBorder="1" applyAlignment="1">
      <alignment horizontal="center" vertical="center" wrapText="1"/>
    </xf>
    <xf numFmtId="0" fontId="18" fillId="5" borderId="5" xfId="0" applyFont="1" applyFill="1" applyBorder="1" applyAlignment="1">
      <alignment horizontal="center" vertical="center" wrapText="1"/>
    </xf>
    <xf numFmtId="0" fontId="18" fillId="0" borderId="0"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18" fillId="5" borderId="2" xfId="0" applyFont="1" applyFill="1" applyBorder="1" applyAlignment="1">
      <alignment horizontal="center" vertical="center" wrapText="1"/>
    </xf>
    <xf numFmtId="0" fontId="18" fillId="5" borderId="7" xfId="0" applyFont="1" applyFill="1" applyBorder="1" applyAlignment="1">
      <alignment horizontal="center" vertical="center" wrapText="1"/>
    </xf>
    <xf numFmtId="0" fontId="18" fillId="5" borderId="3" xfId="0" applyFont="1" applyFill="1" applyBorder="1" applyAlignment="1">
      <alignment horizontal="center" vertical="center" wrapText="1"/>
    </xf>
    <xf numFmtId="49" fontId="44" fillId="0" borderId="2" xfId="0" applyNumberFormat="1" applyFont="1" applyFill="1" applyBorder="1" applyAlignment="1" applyProtection="1">
      <alignment horizontal="left" vertical="center" wrapText="1"/>
    </xf>
    <xf numFmtId="49" fontId="44" fillId="0" borderId="7" xfId="0" applyNumberFormat="1" applyFont="1" applyFill="1" applyBorder="1" applyAlignment="1" applyProtection="1">
      <alignment horizontal="left" vertical="center" wrapText="1"/>
    </xf>
    <xf numFmtId="49" fontId="44" fillId="0" borderId="3" xfId="0" applyNumberFormat="1" applyFont="1" applyFill="1" applyBorder="1" applyAlignment="1" applyProtection="1">
      <alignment horizontal="left" vertical="center" wrapText="1"/>
    </xf>
    <xf numFmtId="0" fontId="37" fillId="5" borderId="4" xfId="0" applyFont="1" applyFill="1" applyBorder="1" applyAlignment="1">
      <alignment horizontal="center" vertical="center" wrapText="1"/>
    </xf>
    <xf numFmtId="0" fontId="37" fillId="5" borderId="5" xfId="0" applyFont="1" applyFill="1" applyBorder="1" applyAlignment="1">
      <alignment horizontal="center" vertical="center" wrapText="1"/>
    </xf>
    <xf numFmtId="0" fontId="61" fillId="7" borderId="4" xfId="0" applyFont="1" applyFill="1" applyBorder="1" applyAlignment="1">
      <alignment horizontal="center" vertical="center" wrapText="1"/>
    </xf>
    <xf numFmtId="0" fontId="61" fillId="7" borderId="5" xfId="0" applyFont="1" applyFill="1" applyBorder="1" applyAlignment="1">
      <alignment horizontal="center" vertical="center" wrapText="1"/>
    </xf>
    <xf numFmtId="0" fontId="37" fillId="7" borderId="4" xfId="0" applyFont="1" applyFill="1" applyBorder="1" applyAlignment="1">
      <alignment horizontal="center" vertical="center" wrapText="1"/>
    </xf>
    <xf numFmtId="0" fontId="37" fillId="7" borderId="5" xfId="0" applyFont="1" applyFill="1" applyBorder="1" applyAlignment="1">
      <alignment horizontal="center" vertical="center" wrapText="1"/>
    </xf>
    <xf numFmtId="0" fontId="29" fillId="7" borderId="4" xfId="0" applyFont="1" applyFill="1" applyBorder="1" applyAlignment="1">
      <alignment horizontal="center" vertical="center" wrapText="1"/>
    </xf>
    <xf numFmtId="0" fontId="29" fillId="7" borderId="5" xfId="0" applyFont="1" applyFill="1" applyBorder="1" applyAlignment="1">
      <alignment horizontal="center" vertical="center" wrapText="1"/>
    </xf>
    <xf numFmtId="0" fontId="37" fillId="7" borderId="1" xfId="0" applyFont="1" applyFill="1" applyBorder="1" applyAlignment="1">
      <alignment horizontal="center" vertical="center" wrapText="1"/>
    </xf>
    <xf numFmtId="0" fontId="29" fillId="7" borderId="2" xfId="0" applyFont="1" applyFill="1" applyBorder="1" applyAlignment="1">
      <alignment horizontal="center" vertical="center" wrapText="1"/>
    </xf>
    <xf numFmtId="0" fontId="29" fillId="7" borderId="7" xfId="0" applyFont="1" applyFill="1" applyBorder="1" applyAlignment="1">
      <alignment horizontal="center" vertical="center" wrapText="1"/>
    </xf>
    <xf numFmtId="0" fontId="29" fillId="7" borderId="3" xfId="0" applyFont="1" applyFill="1" applyBorder="1" applyAlignment="1">
      <alignment horizontal="center" vertical="center" wrapText="1"/>
    </xf>
    <xf numFmtId="0" fontId="38" fillId="0" borderId="5" xfId="0" applyFont="1" applyBorder="1" applyAlignment="1">
      <alignment horizontal="center" vertical="center" wrapText="1"/>
    </xf>
    <xf numFmtId="0" fontId="46" fillId="0" borderId="0" xfId="0" applyFont="1" applyFill="1" applyBorder="1" applyAlignment="1">
      <alignment horizontal="center" vertical="center" wrapText="1"/>
    </xf>
    <xf numFmtId="0" fontId="47" fillId="0" borderId="0" xfId="0" applyFont="1" applyFill="1" applyBorder="1" applyAlignment="1">
      <alignment horizontal="center" vertical="center" wrapText="1"/>
    </xf>
    <xf numFmtId="49" fontId="44" fillId="0" borderId="4" xfId="0" applyNumberFormat="1" applyFont="1" applyBorder="1" applyAlignment="1" applyProtection="1">
      <alignment horizontal="center" vertical="center"/>
    </xf>
    <xf numFmtId="49" fontId="44" fillId="0" borderId="6" xfId="0" applyNumberFormat="1" applyFont="1" applyBorder="1" applyAlignment="1" applyProtection="1">
      <alignment horizontal="center" vertical="center"/>
    </xf>
    <xf numFmtId="49" fontId="44" fillId="0" borderId="5" xfId="0" applyNumberFormat="1" applyFont="1" applyBorder="1" applyAlignment="1" applyProtection="1">
      <alignment horizontal="center" vertical="center"/>
    </xf>
    <xf numFmtId="49" fontId="31" fillId="0" borderId="4" xfId="0" applyNumberFormat="1" applyFont="1" applyBorder="1" applyAlignment="1" applyProtection="1">
      <alignment horizontal="center" vertical="center"/>
    </xf>
    <xf numFmtId="49" fontId="31" fillId="0" borderId="6" xfId="0" applyNumberFormat="1" applyFont="1" applyBorder="1" applyAlignment="1" applyProtection="1">
      <alignment horizontal="center" vertical="center"/>
    </xf>
    <xf numFmtId="49" fontId="31" fillId="0" borderId="5" xfId="0" applyNumberFormat="1" applyFont="1" applyBorder="1" applyAlignment="1" applyProtection="1">
      <alignment horizontal="center" vertical="center"/>
    </xf>
    <xf numFmtId="0" fontId="45" fillId="0" borderId="4" xfId="0" applyFont="1" applyBorder="1" applyAlignment="1">
      <alignment vertical="center"/>
    </xf>
    <xf numFmtId="0" fontId="45" fillId="0" borderId="6" xfId="0" applyFont="1" applyBorder="1" applyAlignment="1">
      <alignment vertical="center"/>
    </xf>
    <xf numFmtId="0" fontId="45" fillId="0" borderId="5" xfId="0" applyFont="1" applyBorder="1" applyAlignment="1">
      <alignment vertical="center"/>
    </xf>
    <xf numFmtId="0" fontId="45" fillId="0" borderId="4" xfId="0" applyFont="1" applyBorder="1" applyAlignment="1">
      <alignment horizontal="left" vertical="center"/>
    </xf>
    <xf numFmtId="0" fontId="45" fillId="0" borderId="6" xfId="0" applyFont="1" applyBorder="1" applyAlignment="1">
      <alignment horizontal="left" vertical="center"/>
    </xf>
    <xf numFmtId="0" fontId="45" fillId="0" borderId="5" xfId="0" applyFont="1" applyBorder="1" applyAlignment="1">
      <alignment horizontal="left" vertical="center"/>
    </xf>
    <xf numFmtId="49" fontId="44" fillId="0" borderId="4" xfId="0" applyNumberFormat="1" applyFont="1" applyBorder="1" applyAlignment="1" applyProtection="1">
      <alignment horizontal="left" vertical="center"/>
    </xf>
    <xf numFmtId="49" fontId="44" fillId="0" borderId="6" xfId="0" applyNumberFormat="1" applyFont="1" applyBorder="1" applyAlignment="1" applyProtection="1">
      <alignment horizontal="left" vertical="center"/>
    </xf>
    <xf numFmtId="49" fontId="44" fillId="0" borderId="5" xfId="0" applyNumberFormat="1" applyFont="1" applyBorder="1" applyAlignment="1" applyProtection="1">
      <alignment horizontal="left" vertical="center"/>
    </xf>
    <xf numFmtId="0" fontId="60" fillId="0" borderId="0" xfId="0" applyFont="1" applyAlignment="1">
      <alignment horizontal="center" vertical="center"/>
    </xf>
    <xf numFmtId="0" fontId="52" fillId="0" borderId="2" xfId="0" applyFont="1" applyFill="1" applyBorder="1" applyAlignment="1">
      <alignment horizontal="left" vertical="center" wrapText="1"/>
    </xf>
    <xf numFmtId="0" fontId="52" fillId="0" borderId="7" xfId="0" applyFont="1" applyFill="1" applyBorder="1" applyAlignment="1">
      <alignment horizontal="left" vertical="center" wrapText="1"/>
    </xf>
    <xf numFmtId="0" fontId="52" fillId="0" borderId="3" xfId="0" applyFont="1" applyFill="1" applyBorder="1" applyAlignment="1">
      <alignment horizontal="left" vertical="center" wrapText="1"/>
    </xf>
    <xf numFmtId="49" fontId="52" fillId="0" borderId="2" xfId="0" applyNumberFormat="1" applyFont="1" applyFill="1" applyBorder="1" applyAlignment="1" applyProtection="1">
      <alignment horizontal="left" vertical="center" wrapText="1"/>
    </xf>
    <xf numFmtId="49" fontId="52" fillId="0" borderId="7" xfId="0" applyNumberFormat="1" applyFont="1" applyFill="1" applyBorder="1" applyAlignment="1" applyProtection="1">
      <alignment horizontal="left" vertical="center" wrapText="1"/>
    </xf>
    <xf numFmtId="0" fontId="37" fillId="5" borderId="4" xfId="0" applyFont="1" applyFill="1" applyBorder="1" applyAlignment="1">
      <alignment vertical="center" wrapText="1"/>
    </xf>
    <xf numFmtId="0" fontId="38" fillId="0" borderId="5" xfId="0" applyFont="1" applyBorder="1" applyAlignment="1">
      <alignment vertical="center" wrapText="1"/>
    </xf>
    <xf numFmtId="0" fontId="50" fillId="9" borderId="2" xfId="0" applyFont="1" applyFill="1" applyBorder="1" applyAlignment="1">
      <alignment horizontal="center" vertical="center"/>
    </xf>
    <xf numFmtId="0" fontId="50" fillId="9" borderId="7" xfId="0" applyFont="1" applyFill="1" applyBorder="1" applyAlignment="1">
      <alignment horizontal="center" vertical="center"/>
    </xf>
    <xf numFmtId="0" fontId="50" fillId="9" borderId="3" xfId="0" applyFont="1" applyFill="1" applyBorder="1" applyAlignment="1">
      <alignment horizontal="center" vertical="center"/>
    </xf>
    <xf numFmtId="49" fontId="44" fillId="0" borderId="0" xfId="0" applyNumberFormat="1" applyFont="1" applyFill="1" applyAlignment="1" applyProtection="1">
      <alignment horizontal="left" vertical="center" wrapText="1"/>
    </xf>
    <xf numFmtId="0" fontId="45" fillId="0" borderId="1" xfId="0" applyFont="1" applyBorder="1" applyAlignment="1">
      <alignment horizontal="left" vertical="center" wrapText="1"/>
    </xf>
    <xf numFmtId="0" fontId="23" fillId="0" borderId="4" xfId="0" applyFont="1" applyBorder="1" applyAlignment="1">
      <alignment horizontal="left" vertical="center"/>
    </xf>
    <xf numFmtId="0" fontId="23" fillId="0" borderId="5" xfId="0" applyFont="1" applyBorder="1" applyAlignment="1">
      <alignment horizontal="left" vertical="center"/>
    </xf>
    <xf numFmtId="49" fontId="44" fillId="0" borderId="4" xfId="0" applyNumberFormat="1" applyFont="1" applyBorder="1" applyAlignment="1" applyProtection="1">
      <alignment horizontal="left" vertical="center" wrapText="1"/>
    </xf>
    <xf numFmtId="49" fontId="44" fillId="0" borderId="5" xfId="0" applyNumberFormat="1" applyFont="1" applyBorder="1" applyAlignment="1" applyProtection="1">
      <alignment horizontal="left" vertical="center" wrapText="1"/>
    </xf>
    <xf numFmtId="49" fontId="53" fillId="0" borderId="0" xfId="0" applyNumberFormat="1" applyFont="1" applyAlignment="1" applyProtection="1">
      <alignment horizontal="left" vertical="center" wrapText="1"/>
    </xf>
    <xf numFmtId="0" fontId="45" fillId="0" borderId="2" xfId="0" applyFont="1" applyBorder="1" applyAlignment="1">
      <alignment horizontal="left" vertical="center" wrapText="1"/>
    </xf>
    <xf numFmtId="0" fontId="45" fillId="0" borderId="7" xfId="0" applyFont="1" applyBorder="1" applyAlignment="1">
      <alignment horizontal="left" vertical="center" wrapText="1"/>
    </xf>
    <xf numFmtId="0" fontId="45" fillId="0" borderId="3" xfId="0" applyFont="1" applyBorder="1" applyAlignment="1">
      <alignment horizontal="left" vertical="center" wrapText="1"/>
    </xf>
    <xf numFmtId="0" fontId="23" fillId="0" borderId="4" xfId="0" applyFont="1" applyBorder="1" applyAlignment="1">
      <alignment horizontal="center" vertical="center"/>
    </xf>
    <xf numFmtId="0" fontId="23" fillId="0" borderId="6" xfId="0" applyFont="1" applyBorder="1" applyAlignment="1">
      <alignment horizontal="center" vertical="center"/>
    </xf>
    <xf numFmtId="0" fontId="23" fillId="0" borderId="5" xfId="0" applyFont="1" applyBorder="1" applyAlignment="1">
      <alignment horizontal="center" vertical="center"/>
    </xf>
    <xf numFmtId="49" fontId="44" fillId="0" borderId="6" xfId="0" applyNumberFormat="1" applyFont="1" applyBorder="1" applyAlignment="1" applyProtection="1">
      <alignment horizontal="left" vertical="center" wrapText="1"/>
    </xf>
    <xf numFmtId="0" fontId="52" fillId="0" borderId="0" xfId="0" applyFont="1" applyFill="1" applyAlignment="1">
      <alignment horizontal="left" vertical="center" wrapText="1"/>
    </xf>
    <xf numFmtId="49" fontId="43" fillId="0" borderId="0" xfId="0" applyNumberFormat="1" applyFont="1" applyFill="1" applyAlignment="1" applyProtection="1">
      <alignment horizontal="left" vertical="center" wrapText="1"/>
    </xf>
    <xf numFmtId="0" fontId="50" fillId="0" borderId="0" xfId="0" applyFont="1" applyAlignment="1">
      <alignment horizontal="center" vertical="center"/>
    </xf>
    <xf numFmtId="0" fontId="29" fillId="4" borderId="4" xfId="0" applyFont="1" applyFill="1" applyBorder="1" applyAlignment="1">
      <alignment horizontal="center" vertical="center" wrapText="1"/>
    </xf>
    <xf numFmtId="0" fontId="29" fillId="4" borderId="5" xfId="0" applyFont="1" applyFill="1" applyBorder="1" applyAlignment="1">
      <alignment horizontal="center" vertical="center" wrapText="1"/>
    </xf>
    <xf numFmtId="0" fontId="40" fillId="4" borderId="4" xfId="0" applyFont="1" applyFill="1" applyBorder="1" applyAlignment="1">
      <alignment horizontal="center" vertical="center" wrapText="1"/>
    </xf>
    <xf numFmtId="0" fontId="40" fillId="4" borderId="6" xfId="0" applyFont="1" applyFill="1" applyBorder="1" applyAlignment="1">
      <alignment horizontal="center" vertical="center" wrapText="1"/>
    </xf>
    <xf numFmtId="0" fontId="40" fillId="4" borderId="5" xfId="0" applyFont="1" applyFill="1" applyBorder="1" applyAlignment="1">
      <alignment horizontal="center" vertical="center" wrapText="1"/>
    </xf>
    <xf numFmtId="0" fontId="29" fillId="4" borderId="2" xfId="0" applyFont="1" applyFill="1" applyBorder="1" applyAlignment="1">
      <alignment horizontal="center" vertical="center" wrapText="1"/>
    </xf>
    <xf numFmtId="0" fontId="29" fillId="4" borderId="7" xfId="0" applyFont="1" applyFill="1" applyBorder="1" applyAlignment="1">
      <alignment horizontal="center" vertical="center" wrapText="1"/>
    </xf>
    <xf numFmtId="0" fontId="29" fillId="4" borderId="3" xfId="0" applyFont="1" applyFill="1" applyBorder="1" applyAlignment="1">
      <alignment horizontal="center" vertical="center" wrapText="1"/>
    </xf>
    <xf numFmtId="0" fontId="29" fillId="4" borderId="1" xfId="0" applyFont="1" applyFill="1" applyBorder="1" applyAlignment="1">
      <alignment horizontal="center" vertical="center" wrapText="1"/>
    </xf>
    <xf numFmtId="0" fontId="29" fillId="4" borderId="6" xfId="0" applyFont="1" applyFill="1" applyBorder="1" applyAlignment="1">
      <alignment horizontal="center" vertical="center" wrapText="1"/>
    </xf>
    <xf numFmtId="0" fontId="19" fillId="0" borderId="4" xfId="0" applyFont="1" applyBorder="1" applyAlignment="1">
      <alignment horizontal="center" vertical="center"/>
    </xf>
    <xf numFmtId="0" fontId="19" fillId="0" borderId="6" xfId="0" applyFont="1" applyBorder="1" applyAlignment="1">
      <alignment horizontal="center" vertical="center"/>
    </xf>
    <xf numFmtId="0" fontId="19" fillId="0" borderId="5" xfId="0" applyFont="1" applyBorder="1" applyAlignment="1">
      <alignment horizontal="center" vertical="center"/>
    </xf>
    <xf numFmtId="0" fontId="36" fillId="0" borderId="4" xfId="0" applyFont="1" applyBorder="1" applyAlignment="1">
      <alignment horizontal="left" vertical="center"/>
    </xf>
    <xf numFmtId="0" fontId="36" fillId="0" borderId="6" xfId="0" applyFont="1" applyBorder="1" applyAlignment="1">
      <alignment horizontal="left" vertical="center"/>
    </xf>
    <xf numFmtId="0" fontId="36" fillId="0" borderId="5" xfId="0" applyFont="1" applyBorder="1" applyAlignment="1">
      <alignment horizontal="left" vertic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5" xfId="0" applyFont="1" applyBorder="1" applyAlignment="1">
      <alignment horizontal="center" vertical="center"/>
    </xf>
    <xf numFmtId="0" fontId="6" fillId="5" borderId="4" xfId="0" applyFont="1" applyFill="1" applyBorder="1" applyAlignment="1">
      <alignment horizontal="center" vertical="center" wrapText="1"/>
    </xf>
    <xf numFmtId="0" fontId="6" fillId="5" borderId="6" xfId="0" applyFont="1" applyFill="1" applyBorder="1" applyAlignment="1">
      <alignment horizontal="center" vertical="center" wrapText="1"/>
    </xf>
    <xf numFmtId="0" fontId="6" fillId="5" borderId="5"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6" borderId="7" xfId="0" applyFont="1" applyFill="1" applyBorder="1" applyAlignment="1">
      <alignment horizontal="center" vertical="center" wrapText="1"/>
    </xf>
    <xf numFmtId="0" fontId="6" fillId="6" borderId="3"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6" fillId="9" borderId="3" xfId="0" applyFont="1" applyFill="1" applyBorder="1" applyAlignment="1">
      <alignment horizontal="center" vertical="center" wrapText="1"/>
    </xf>
    <xf numFmtId="0" fontId="8" fillId="9" borderId="2" xfId="0" applyFont="1" applyFill="1" applyBorder="1" applyAlignment="1">
      <alignment horizontal="center" vertical="center"/>
    </xf>
    <xf numFmtId="0" fontId="8" fillId="9" borderId="7" xfId="0" applyFont="1" applyFill="1" applyBorder="1" applyAlignment="1">
      <alignment horizontal="center" vertical="center"/>
    </xf>
    <xf numFmtId="0" fontId="8" fillId="9" borderId="3" xfId="0" applyFont="1" applyFill="1" applyBorder="1" applyAlignment="1">
      <alignment horizontal="center" vertical="center"/>
    </xf>
    <xf numFmtId="49" fontId="35" fillId="0" borderId="4" xfId="0" applyNumberFormat="1" applyFont="1" applyBorder="1" applyAlignment="1" applyProtection="1">
      <alignment horizontal="left" vertical="center" wrapText="1"/>
    </xf>
    <xf numFmtId="49" fontId="35" fillId="0" borderId="6" xfId="0" applyNumberFormat="1" applyFont="1" applyBorder="1" applyAlignment="1" applyProtection="1">
      <alignment horizontal="left" vertical="center" wrapText="1"/>
    </xf>
    <xf numFmtId="49" fontId="35" fillId="0" borderId="5" xfId="0" applyNumberFormat="1" applyFont="1" applyBorder="1" applyAlignment="1" applyProtection="1">
      <alignment horizontal="left" vertical="center" wrapText="1"/>
    </xf>
    <xf numFmtId="0" fontId="50" fillId="0" borderId="0" xfId="0" applyFont="1" applyAlignment="1">
      <alignment horizontal="center" vertical="center" wrapText="1"/>
    </xf>
    <xf numFmtId="0" fontId="6" fillId="5" borderId="4" xfId="0" applyFont="1" applyFill="1" applyBorder="1" applyAlignment="1">
      <alignment horizontal="center" vertical="center"/>
    </xf>
    <xf numFmtId="0" fontId="6" fillId="5" borderId="6" xfId="0" applyFont="1" applyFill="1" applyBorder="1" applyAlignment="1">
      <alignment horizontal="center" vertical="center"/>
    </xf>
    <xf numFmtId="0" fontId="6" fillId="5" borderId="5"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7" xfId="0" applyFont="1" applyFill="1" applyBorder="1" applyAlignment="1">
      <alignment horizontal="center" vertical="center"/>
    </xf>
    <xf numFmtId="0" fontId="6" fillId="5" borderId="1" xfId="0" applyFont="1" applyFill="1" applyBorder="1" applyAlignment="1">
      <alignment horizontal="center" vertical="center"/>
    </xf>
    <xf numFmtId="0" fontId="7" fillId="5" borderId="4" xfId="0" applyFont="1" applyFill="1" applyBorder="1" applyAlignment="1">
      <alignment horizontal="center" vertical="center"/>
    </xf>
    <xf numFmtId="0" fontId="7" fillId="5" borderId="6" xfId="0" applyFont="1" applyFill="1" applyBorder="1" applyAlignment="1">
      <alignment horizontal="center" vertical="center"/>
    </xf>
    <xf numFmtId="0" fontId="7" fillId="5" borderId="5" xfId="0" applyFont="1" applyFill="1" applyBorder="1" applyAlignment="1">
      <alignment horizontal="center" vertical="center"/>
    </xf>
    <xf numFmtId="49" fontId="41" fillId="0" borderId="0" xfId="0" applyNumberFormat="1" applyFont="1" applyFill="1" applyAlignment="1" applyProtection="1">
      <alignment horizontal="left" vertical="center" wrapText="1"/>
    </xf>
    <xf numFmtId="0" fontId="36" fillId="0" borderId="0" xfId="0" applyFont="1" applyAlignment="1">
      <alignment horizontal="left" vertical="center" wrapText="1"/>
    </xf>
    <xf numFmtId="49" fontId="35" fillId="0" borderId="4" xfId="0" applyNumberFormat="1" applyFont="1" applyBorder="1" applyAlignment="1" applyProtection="1">
      <alignment horizontal="center" vertical="center" wrapText="1"/>
    </xf>
    <xf numFmtId="49" fontId="35" fillId="0" borderId="6" xfId="0" applyNumberFormat="1" applyFont="1" applyBorder="1" applyAlignment="1" applyProtection="1">
      <alignment horizontal="center" vertical="center" wrapText="1"/>
    </xf>
    <xf numFmtId="49" fontId="35" fillId="0" borderId="5" xfId="0" applyNumberFormat="1" applyFont="1" applyBorder="1" applyAlignment="1" applyProtection="1">
      <alignment horizontal="center" vertical="center" wrapText="1"/>
    </xf>
    <xf numFmtId="0" fontId="36" fillId="0" borderId="2" xfId="0" applyFont="1" applyBorder="1" applyAlignment="1">
      <alignment horizontal="left" vertical="center" wrapText="1"/>
    </xf>
    <xf numFmtId="0" fontId="36" fillId="0" borderId="7" xfId="0" applyFont="1" applyBorder="1" applyAlignment="1">
      <alignment horizontal="left" vertical="center" wrapText="1"/>
    </xf>
    <xf numFmtId="0" fontId="36" fillId="0" borderId="3" xfId="0" applyFont="1" applyBorder="1" applyAlignment="1">
      <alignment horizontal="left" vertical="center" wrapText="1"/>
    </xf>
    <xf numFmtId="0" fontId="36" fillId="0" borderId="1" xfId="0" applyFont="1" applyBorder="1" applyAlignment="1">
      <alignment horizontal="left" vertical="center" wrapText="1"/>
    </xf>
    <xf numFmtId="0" fontId="36" fillId="0" borderId="1" xfId="0" applyFont="1" applyFill="1" applyBorder="1" applyAlignment="1">
      <alignment horizontal="left" vertical="center" wrapText="1"/>
    </xf>
    <xf numFmtId="49" fontId="55" fillId="0" borderId="2" xfId="0" applyNumberFormat="1" applyFont="1" applyFill="1" applyBorder="1" applyAlignment="1" applyProtection="1">
      <alignment vertical="center" wrapText="1"/>
    </xf>
    <xf numFmtId="49" fontId="55" fillId="0" borderId="7" xfId="0" applyNumberFormat="1" applyFont="1" applyFill="1" applyBorder="1" applyAlignment="1" applyProtection="1">
      <alignment vertical="center" wrapText="1"/>
    </xf>
    <xf numFmtId="49" fontId="55" fillId="0" borderId="3" xfId="0" applyNumberFormat="1" applyFont="1" applyFill="1" applyBorder="1" applyAlignment="1" applyProtection="1">
      <alignment vertical="center" wrapText="1"/>
    </xf>
    <xf numFmtId="0" fontId="6" fillId="5" borderId="1" xfId="0" applyFont="1" applyFill="1" applyBorder="1" applyAlignment="1">
      <alignment horizontal="center" vertical="center" wrapText="1"/>
    </xf>
    <xf numFmtId="0" fontId="6" fillId="5" borderId="7" xfId="0" applyFont="1" applyFill="1" applyBorder="1" applyAlignment="1">
      <alignment horizontal="center" vertical="center"/>
    </xf>
    <xf numFmtId="0" fontId="6" fillId="5" borderId="3" xfId="0" applyFont="1" applyFill="1" applyBorder="1" applyAlignment="1">
      <alignment horizontal="center" vertical="center"/>
    </xf>
    <xf numFmtId="0" fontId="17" fillId="5" borderId="1" xfId="0" applyFont="1" applyFill="1" applyBorder="1" applyAlignment="1">
      <alignment horizontal="center" vertical="center" wrapText="1"/>
    </xf>
    <xf numFmtId="49" fontId="35" fillId="0" borderId="2" xfId="0" applyNumberFormat="1" applyFont="1" applyBorder="1" applyAlignment="1" applyProtection="1">
      <alignment horizontal="left" vertical="center" wrapText="1"/>
    </xf>
    <xf numFmtId="49" fontId="35" fillId="0" borderId="7" xfId="0" applyNumberFormat="1" applyFont="1" applyBorder="1" applyAlignment="1" applyProtection="1">
      <alignment horizontal="left" vertical="center" wrapText="1"/>
    </xf>
    <xf numFmtId="49" fontId="35" fillId="0" borderId="3" xfId="0" applyNumberFormat="1" applyFont="1" applyBorder="1" applyAlignment="1" applyProtection="1">
      <alignment horizontal="left" vertical="center" wrapText="1"/>
    </xf>
    <xf numFmtId="0" fontId="36" fillId="0" borderId="2" xfId="0" applyFont="1" applyFill="1" applyBorder="1" applyAlignment="1">
      <alignment horizontal="left" vertical="center" wrapText="1"/>
    </xf>
    <xf numFmtId="0" fontId="36" fillId="0" borderId="7" xfId="0" applyFont="1" applyFill="1" applyBorder="1" applyAlignment="1">
      <alignment horizontal="left" vertical="center" wrapText="1"/>
    </xf>
    <xf numFmtId="0" fontId="36" fillId="0" borderId="3" xfId="0" applyFont="1" applyFill="1" applyBorder="1" applyAlignment="1">
      <alignment horizontal="left" vertical="center" wrapText="1"/>
    </xf>
    <xf numFmtId="49" fontId="35" fillId="0" borderId="2" xfId="0" applyNumberFormat="1" applyFont="1" applyBorder="1" applyAlignment="1" applyProtection="1">
      <alignment horizontal="center" vertical="center" wrapText="1"/>
    </xf>
    <xf numFmtId="49" fontId="35" fillId="0" borderId="7" xfId="0" applyNumberFormat="1" applyFont="1" applyBorder="1" applyAlignment="1" applyProtection="1">
      <alignment horizontal="center" vertical="center" wrapText="1"/>
    </xf>
    <xf numFmtId="49" fontId="35" fillId="0" borderId="3" xfId="0" applyNumberFormat="1" applyFont="1" applyBorder="1" applyAlignment="1" applyProtection="1">
      <alignment horizontal="center" vertical="center" wrapText="1"/>
    </xf>
    <xf numFmtId="0" fontId="39" fillId="0" borderId="0" xfId="0" applyFont="1" applyAlignment="1">
      <alignment horizontal="left" vertical="center" wrapText="1"/>
    </xf>
    <xf numFmtId="0" fontId="41" fillId="0" borderId="11" xfId="0" applyFont="1" applyFill="1" applyBorder="1" applyAlignment="1">
      <alignment horizontal="left" vertical="center" wrapText="1"/>
    </xf>
    <xf numFmtId="0" fontId="40" fillId="0" borderId="0" xfId="0" applyFont="1" applyAlignment="1">
      <alignment horizontal="center" vertical="center"/>
    </xf>
    <xf numFmtId="0" fontId="7" fillId="5" borderId="4" xfId="0" applyFont="1" applyFill="1" applyBorder="1" applyAlignment="1">
      <alignment horizontal="center" vertical="center" wrapText="1"/>
    </xf>
    <xf numFmtId="0" fontId="7" fillId="5" borderId="5" xfId="0" applyFont="1" applyFill="1" applyBorder="1" applyAlignment="1">
      <alignment horizontal="center" vertical="center" wrapText="1"/>
    </xf>
    <xf numFmtId="0" fontId="7" fillId="5" borderId="2" xfId="0" applyFont="1" applyFill="1" applyBorder="1" applyAlignment="1">
      <alignment horizontal="center" vertical="center"/>
    </xf>
    <xf numFmtId="0" fontId="7" fillId="5" borderId="7" xfId="0" applyFont="1" applyFill="1" applyBorder="1" applyAlignment="1">
      <alignment horizontal="center" vertical="center"/>
    </xf>
    <xf numFmtId="0" fontId="7" fillId="5" borderId="3" xfId="0" applyFont="1" applyFill="1" applyBorder="1" applyAlignment="1">
      <alignment horizontal="center" vertical="center"/>
    </xf>
    <xf numFmtId="0" fontId="7" fillId="5" borderId="1" xfId="0" applyFont="1" applyFill="1" applyBorder="1" applyAlignment="1">
      <alignment horizontal="center" vertical="center"/>
    </xf>
    <xf numFmtId="0" fontId="7" fillId="5" borderId="1" xfId="0" applyFont="1" applyFill="1" applyBorder="1" applyAlignment="1">
      <alignment horizontal="center" vertical="center" wrapText="1"/>
    </xf>
    <xf numFmtId="49" fontId="52" fillId="0" borderId="0" xfId="0" applyNumberFormat="1" applyFont="1" applyFill="1" applyAlignment="1" applyProtection="1">
      <alignment horizontal="left" vertical="center" wrapText="1"/>
    </xf>
    <xf numFmtId="49" fontId="43" fillId="0" borderId="0" xfId="0" applyNumberFormat="1" applyFont="1" applyAlignment="1" applyProtection="1">
      <alignment horizontal="left" vertical="center" wrapText="1"/>
    </xf>
    <xf numFmtId="0" fontId="45" fillId="0" borderId="4" xfId="0" applyFont="1" applyBorder="1" applyAlignment="1">
      <alignment horizontal="center" vertical="center"/>
    </xf>
    <xf numFmtId="0" fontId="45" fillId="0" borderId="6" xfId="0" applyFont="1" applyBorder="1" applyAlignment="1">
      <alignment horizontal="center" vertical="center"/>
    </xf>
    <xf numFmtId="0" fontId="45" fillId="0" borderId="5" xfId="0" applyFont="1" applyBorder="1" applyAlignment="1">
      <alignment horizontal="center" vertical="center"/>
    </xf>
    <xf numFmtId="0" fontId="45" fillId="0" borderId="4" xfId="0" applyFont="1" applyBorder="1" applyAlignment="1">
      <alignment horizontal="center" vertical="center" wrapText="1"/>
    </xf>
    <xf numFmtId="0" fontId="45" fillId="0" borderId="6" xfId="0" applyFont="1" applyBorder="1" applyAlignment="1">
      <alignment horizontal="center" vertical="center" wrapText="1"/>
    </xf>
    <xf numFmtId="0" fontId="45" fillId="0" borderId="5" xfId="0" applyFont="1" applyBorder="1" applyAlignment="1">
      <alignment horizontal="center" vertical="center" wrapText="1"/>
    </xf>
    <xf numFmtId="49" fontId="44" fillId="0" borderId="2" xfId="0" applyNumberFormat="1" applyFont="1" applyBorder="1" applyAlignment="1" applyProtection="1">
      <alignment horizontal="left" vertical="center" wrapText="1"/>
    </xf>
    <xf numFmtId="49" fontId="44" fillId="0" borderId="7" xfId="0" applyNumberFormat="1" applyFont="1" applyBorder="1" applyAlignment="1" applyProtection="1">
      <alignment horizontal="left" vertical="center" wrapText="1"/>
    </xf>
    <xf numFmtId="49" fontId="44" fillId="0" borderId="3" xfId="0" applyNumberFormat="1" applyFont="1" applyBorder="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workbookViewId="0">
      <selection activeCell="G17" sqref="G17"/>
    </sheetView>
  </sheetViews>
  <sheetFormatPr defaultColWidth="9" defaultRowHeight="15" x14ac:dyDescent="0.25"/>
  <cols>
    <col min="1" max="1" width="20.5703125" style="3" customWidth="1"/>
    <col min="2" max="2" width="17.5703125" style="3" bestFit="1" customWidth="1"/>
    <col min="3" max="3" width="13.85546875" style="3" customWidth="1"/>
    <col min="4" max="4" width="16.7109375" style="3" customWidth="1"/>
    <col min="5" max="5" width="20.7109375" style="3" customWidth="1"/>
    <col min="6" max="6" width="30.7109375" style="3" bestFit="1" customWidth="1"/>
    <col min="7" max="7" width="16.5703125" style="3" customWidth="1"/>
    <col min="8" max="8" width="21" style="3" customWidth="1"/>
    <col min="9" max="9" width="15.42578125" style="3" customWidth="1"/>
    <col min="10" max="10" width="26.28515625" style="3" customWidth="1"/>
    <col min="11" max="11" width="18.5703125" style="3" bestFit="1" customWidth="1"/>
    <col min="12" max="16384" width="9" style="3"/>
  </cols>
  <sheetData>
    <row r="1" spans="1:12" x14ac:dyDescent="0.25">
      <c r="A1" s="368" t="s">
        <v>11</v>
      </c>
      <c r="B1" s="368"/>
      <c r="C1" s="368"/>
      <c r="D1" s="368"/>
      <c r="E1" s="368"/>
      <c r="F1" s="368"/>
      <c r="G1" s="368"/>
      <c r="H1" s="368"/>
      <c r="I1" s="368"/>
      <c r="J1" s="368"/>
      <c r="K1" s="368"/>
      <c r="L1" s="368"/>
    </row>
    <row r="5" spans="1:12" x14ac:dyDescent="0.25">
      <c r="A5" s="3" t="s">
        <v>34</v>
      </c>
      <c r="B5" s="3" t="s">
        <v>47</v>
      </c>
    </row>
    <row r="10" spans="1:12" x14ac:dyDescent="0.25">
      <c r="A10" s="3" t="s">
        <v>0</v>
      </c>
      <c r="B10" s="3" t="s">
        <v>1</v>
      </c>
      <c r="C10" s="3" t="s">
        <v>2</v>
      </c>
      <c r="D10" s="3" t="s">
        <v>3</v>
      </c>
      <c r="E10" s="3" t="s">
        <v>4</v>
      </c>
      <c r="F10" s="3" t="s">
        <v>5</v>
      </c>
      <c r="G10" s="3" t="s">
        <v>26</v>
      </c>
      <c r="H10" s="3" t="s">
        <v>35</v>
      </c>
      <c r="I10" s="3" t="s">
        <v>6</v>
      </c>
      <c r="J10" s="3" t="s">
        <v>7</v>
      </c>
      <c r="L10" s="3" t="s">
        <v>9</v>
      </c>
    </row>
    <row r="11" spans="1:12" x14ac:dyDescent="0.25">
      <c r="A11" s="5" t="s">
        <v>27</v>
      </c>
      <c r="J11" s="3" t="s">
        <v>10</v>
      </c>
      <c r="K11" s="3" t="s">
        <v>8</v>
      </c>
    </row>
    <row r="12" spans="1:12" ht="30" customHeight="1" x14ac:dyDescent="0.25">
      <c r="A12" s="3">
        <v>1</v>
      </c>
      <c r="B12" s="3" t="s">
        <v>28</v>
      </c>
      <c r="F12" s="3" t="s">
        <v>30</v>
      </c>
      <c r="G12" s="3" t="s">
        <v>29</v>
      </c>
    </row>
    <row r="13" spans="1:12" ht="90" x14ac:dyDescent="0.25">
      <c r="A13" s="3">
        <v>2</v>
      </c>
      <c r="B13" s="3" t="s">
        <v>31</v>
      </c>
      <c r="F13" s="4" t="s">
        <v>32</v>
      </c>
      <c r="G13" s="3" t="s">
        <v>33</v>
      </c>
      <c r="H13" s="3" t="s">
        <v>36</v>
      </c>
    </row>
    <row r="14" spans="1:12" x14ac:dyDescent="0.25">
      <c r="A14" s="3">
        <v>3</v>
      </c>
      <c r="B14" s="3" t="s">
        <v>39</v>
      </c>
      <c r="G14" s="3" t="s">
        <v>33</v>
      </c>
      <c r="H14" s="3" t="s">
        <v>37</v>
      </c>
    </row>
    <row r="15" spans="1:12" x14ac:dyDescent="0.25">
      <c r="A15" s="3">
        <v>4</v>
      </c>
      <c r="B15" s="3" t="s">
        <v>39</v>
      </c>
      <c r="G15" s="3" t="s">
        <v>33</v>
      </c>
      <c r="H15" s="3" t="s">
        <v>38</v>
      </c>
    </row>
    <row r="23" spans="1:1" x14ac:dyDescent="0.25">
      <c r="A23" s="5" t="s">
        <v>12</v>
      </c>
    </row>
  </sheetData>
  <mergeCells count="1">
    <mergeCell ref="A1:L1"/>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3"/>
  <sheetViews>
    <sheetView workbookViewId="0">
      <selection activeCell="C9" sqref="C9:C19"/>
    </sheetView>
  </sheetViews>
  <sheetFormatPr defaultRowHeight="15" x14ac:dyDescent="0.25"/>
  <cols>
    <col min="1" max="1" width="49.7109375" style="3" bestFit="1" customWidth="1"/>
    <col min="2" max="2" width="43.28515625" style="2" customWidth="1"/>
    <col min="3" max="3" width="49.42578125" style="2" customWidth="1"/>
  </cols>
  <sheetData>
    <row r="1" spans="1:3" x14ac:dyDescent="0.25">
      <c r="A1" s="10" t="s">
        <v>40</v>
      </c>
      <c r="B1" s="7" t="s">
        <v>49</v>
      </c>
    </row>
    <row r="2" spans="1:3" x14ac:dyDescent="0.25">
      <c r="B2" s="2" t="s">
        <v>41</v>
      </c>
    </row>
    <row r="3" spans="1:3" x14ac:dyDescent="0.25">
      <c r="B3" s="2" t="s">
        <v>42</v>
      </c>
    </row>
    <row r="4" spans="1:3" x14ac:dyDescent="0.25">
      <c r="B4" s="2" t="s">
        <v>43</v>
      </c>
    </row>
    <row r="5" spans="1:3" x14ac:dyDescent="0.25">
      <c r="B5" s="2" t="s">
        <v>44</v>
      </c>
    </row>
    <row r="6" spans="1:3" x14ac:dyDescent="0.25">
      <c r="B6" s="2" t="s">
        <v>45</v>
      </c>
    </row>
    <row r="7" spans="1:3" x14ac:dyDescent="0.25">
      <c r="B7" s="2" t="s">
        <v>46</v>
      </c>
    </row>
    <row r="8" spans="1:3" x14ac:dyDescent="0.25">
      <c r="B8" s="2" t="s">
        <v>50</v>
      </c>
    </row>
    <row r="9" spans="1:3" x14ac:dyDescent="0.25">
      <c r="C9" s="2" t="s">
        <v>51</v>
      </c>
    </row>
    <row r="10" spans="1:3" x14ac:dyDescent="0.25">
      <c r="C10" s="2" t="s">
        <v>52</v>
      </c>
    </row>
    <row r="11" spans="1:3" ht="30" x14ac:dyDescent="0.25">
      <c r="C11" s="2" t="s">
        <v>53</v>
      </c>
    </row>
    <row r="12" spans="1:3" x14ac:dyDescent="0.25">
      <c r="C12" s="7" t="s">
        <v>54</v>
      </c>
    </row>
    <row r="13" spans="1:3" x14ac:dyDescent="0.25">
      <c r="C13" s="7" t="s">
        <v>55</v>
      </c>
    </row>
    <row r="14" spans="1:3" ht="30" x14ac:dyDescent="0.25">
      <c r="C14" s="2" t="s">
        <v>56</v>
      </c>
    </row>
    <row r="16" spans="1:3" x14ac:dyDescent="0.25">
      <c r="C16" s="2" t="s">
        <v>57</v>
      </c>
    </row>
    <row r="17" spans="1:3" x14ac:dyDescent="0.25">
      <c r="C17" s="2" t="s">
        <v>58</v>
      </c>
    </row>
    <row r="18" spans="1:3" x14ac:dyDescent="0.25">
      <c r="C18" s="2" t="s">
        <v>39</v>
      </c>
    </row>
    <row r="22" spans="1:3" x14ac:dyDescent="0.25">
      <c r="A22" s="3" t="s">
        <v>59</v>
      </c>
      <c r="B22" s="2" t="s">
        <v>60</v>
      </c>
    </row>
    <row r="23" spans="1:3" x14ac:dyDescent="0.25">
      <c r="B23" s="2" t="s">
        <v>29</v>
      </c>
    </row>
    <row r="24" spans="1:3" x14ac:dyDescent="0.25">
      <c r="B24" s="2" t="s">
        <v>61</v>
      </c>
    </row>
    <row r="25" spans="1:3" x14ac:dyDescent="0.25">
      <c r="B25" s="2" t="s">
        <v>36</v>
      </c>
    </row>
    <row r="27" spans="1:3" x14ac:dyDescent="0.25">
      <c r="A27" s="3" t="s">
        <v>48</v>
      </c>
    </row>
    <row r="28" spans="1:3" x14ac:dyDescent="0.25">
      <c r="A28" s="3" t="s">
        <v>104</v>
      </c>
    </row>
    <row r="29" spans="1:3" x14ac:dyDescent="0.25">
      <c r="A29" s="3" t="s">
        <v>105</v>
      </c>
    </row>
    <row r="34" spans="1:2" x14ac:dyDescent="0.25">
      <c r="A34" s="5" t="s">
        <v>62</v>
      </c>
    </row>
    <row r="35" spans="1:2" x14ac:dyDescent="0.25">
      <c r="B35" s="2" t="s">
        <v>79</v>
      </c>
    </row>
    <row r="36" spans="1:2" x14ac:dyDescent="0.25">
      <c r="B36" s="2" t="s">
        <v>80</v>
      </c>
    </row>
    <row r="37" spans="1:2" x14ac:dyDescent="0.25">
      <c r="B37" s="2" t="s">
        <v>81</v>
      </c>
    </row>
    <row r="41" spans="1:2" ht="30" x14ac:dyDescent="0.25">
      <c r="A41" s="5" t="s">
        <v>63</v>
      </c>
      <c r="B41" s="2" t="s">
        <v>64</v>
      </c>
    </row>
    <row r="42" spans="1:2" x14ac:dyDescent="0.25">
      <c r="B42" s="2" t="s">
        <v>65</v>
      </c>
    </row>
    <row r="43" spans="1:2" ht="30" x14ac:dyDescent="0.25">
      <c r="B43" s="2" t="s">
        <v>66</v>
      </c>
    </row>
    <row r="44" spans="1:2" ht="30" x14ac:dyDescent="0.25">
      <c r="B44" s="2" t="s">
        <v>67</v>
      </c>
    </row>
    <row r="50" spans="1:7" ht="30" x14ac:dyDescent="0.25">
      <c r="A50" s="4" t="s">
        <v>101</v>
      </c>
      <c r="B50" s="4" t="s">
        <v>102</v>
      </c>
      <c r="C50" s="4" t="s">
        <v>96</v>
      </c>
    </row>
    <row r="51" spans="1:7" ht="24.75" customHeight="1" x14ac:dyDescent="0.25">
      <c r="A51" s="3" t="s">
        <v>97</v>
      </c>
      <c r="C51" s="2" t="s">
        <v>98</v>
      </c>
    </row>
    <row r="52" spans="1:7" ht="45" x14ac:dyDescent="0.25">
      <c r="A52" s="3" t="s">
        <v>99</v>
      </c>
      <c r="B52" s="2" t="s">
        <v>100</v>
      </c>
    </row>
    <row r="53" spans="1:7" x14ac:dyDescent="0.25">
      <c r="A53" s="3" t="s">
        <v>40</v>
      </c>
      <c r="B53" s="2" t="s">
        <v>103</v>
      </c>
    </row>
    <row r="58" spans="1:7" x14ac:dyDescent="0.25">
      <c r="A58" s="5" t="s">
        <v>68</v>
      </c>
    </row>
    <row r="59" spans="1:7" x14ac:dyDescent="0.25">
      <c r="B59" s="7" t="s">
        <v>69</v>
      </c>
      <c r="C59" s="7" t="s">
        <v>70</v>
      </c>
    </row>
    <row r="60" spans="1:7" ht="30" x14ac:dyDescent="0.25">
      <c r="B60" s="2" t="s">
        <v>71</v>
      </c>
      <c r="C60" s="2" t="s">
        <v>72</v>
      </c>
    </row>
    <row r="61" spans="1:7" x14ac:dyDescent="0.25">
      <c r="B61" s="8" t="s">
        <v>73</v>
      </c>
      <c r="C61" s="8" t="s">
        <v>70</v>
      </c>
      <c r="D61" t="s">
        <v>92</v>
      </c>
      <c r="E61" t="s">
        <v>93</v>
      </c>
      <c r="F61" t="s">
        <v>94</v>
      </c>
      <c r="G61" t="s">
        <v>95</v>
      </c>
    </row>
    <row r="62" spans="1:7" x14ac:dyDescent="0.25">
      <c r="C62" s="2" t="s">
        <v>74</v>
      </c>
    </row>
    <row r="63" spans="1:7" x14ac:dyDescent="0.25">
      <c r="B63" s="2" t="s">
        <v>75</v>
      </c>
      <c r="C63" s="2" t="s">
        <v>74</v>
      </c>
    </row>
    <row r="64" spans="1:7" x14ac:dyDescent="0.25">
      <c r="B64" s="2" t="s">
        <v>76</v>
      </c>
      <c r="C64" s="2" t="s">
        <v>77</v>
      </c>
    </row>
    <row r="65" spans="1:3" x14ac:dyDescent="0.25">
      <c r="B65" s="2" t="s">
        <v>78</v>
      </c>
      <c r="C65" s="2" t="s">
        <v>74</v>
      </c>
    </row>
    <row r="69" spans="1:3" x14ac:dyDescent="0.25">
      <c r="A69" s="11" t="s">
        <v>70</v>
      </c>
      <c r="B69" s="9" t="s">
        <v>82</v>
      </c>
    </row>
    <row r="70" spans="1:3" x14ac:dyDescent="0.25">
      <c r="B70" s="2" t="s">
        <v>88</v>
      </c>
    </row>
    <row r="71" spans="1:3" x14ac:dyDescent="0.25">
      <c r="B71" s="2" t="s">
        <v>84</v>
      </c>
    </row>
    <row r="72" spans="1:3" x14ac:dyDescent="0.25">
      <c r="B72" s="2" t="s">
        <v>36</v>
      </c>
    </row>
    <row r="74" spans="1:3" x14ac:dyDescent="0.25">
      <c r="A74" s="11" t="s">
        <v>91</v>
      </c>
      <c r="B74" s="2" t="s">
        <v>89</v>
      </c>
    </row>
    <row r="75" spans="1:3" x14ac:dyDescent="0.25">
      <c r="B75" s="2" t="s">
        <v>84</v>
      </c>
    </row>
    <row r="76" spans="1:3" x14ac:dyDescent="0.25">
      <c r="B76" s="2" t="s">
        <v>36</v>
      </c>
    </row>
    <row r="78" spans="1:3" x14ac:dyDescent="0.25">
      <c r="A78" s="11" t="s">
        <v>85</v>
      </c>
      <c r="C78" s="2" t="s">
        <v>86</v>
      </c>
    </row>
    <row r="79" spans="1:3" x14ac:dyDescent="0.25">
      <c r="B79" s="2" t="s">
        <v>83</v>
      </c>
    </row>
    <row r="80" spans="1:3" x14ac:dyDescent="0.25">
      <c r="B80" s="2" t="s">
        <v>84</v>
      </c>
    </row>
    <row r="81" spans="1:2" x14ac:dyDescent="0.25">
      <c r="B81" s="2" t="s">
        <v>36</v>
      </c>
    </row>
    <row r="83" spans="1:2" x14ac:dyDescent="0.25">
      <c r="A83" s="11" t="s">
        <v>90</v>
      </c>
      <c r="B83" s="2" t="s">
        <v>36</v>
      </c>
    </row>
  </sheetData>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C35"/>
  <sheetViews>
    <sheetView topLeftCell="A28" workbookViewId="0">
      <selection activeCell="G17" sqref="G17"/>
    </sheetView>
  </sheetViews>
  <sheetFormatPr defaultRowHeight="15" x14ac:dyDescent="0.25"/>
  <cols>
    <col min="1" max="1" width="58" bestFit="1" customWidth="1"/>
    <col min="2" max="2" width="26.140625" customWidth="1"/>
    <col min="3" max="3" width="57.7109375" style="2" customWidth="1"/>
  </cols>
  <sheetData>
    <row r="2" spans="1:3" x14ac:dyDescent="0.25">
      <c r="A2" s="1"/>
    </row>
    <row r="3" spans="1:3" x14ac:dyDescent="0.25">
      <c r="A3" s="1" t="s">
        <v>114</v>
      </c>
      <c r="B3" s="12" t="s">
        <v>36</v>
      </c>
      <c r="C3" s="13" t="s">
        <v>106</v>
      </c>
    </row>
    <row r="4" spans="1:3" x14ac:dyDescent="0.25">
      <c r="A4" s="1" t="s">
        <v>107</v>
      </c>
      <c r="B4" s="12" t="s">
        <v>108</v>
      </c>
      <c r="C4" s="13" t="s">
        <v>106</v>
      </c>
    </row>
    <row r="5" spans="1:3" x14ac:dyDescent="0.25">
      <c r="A5" s="1"/>
      <c r="B5" s="12" t="s">
        <v>109</v>
      </c>
    </row>
    <row r="6" spans="1:3" x14ac:dyDescent="0.25">
      <c r="A6" s="1"/>
      <c r="B6" s="12" t="s">
        <v>110</v>
      </c>
    </row>
    <row r="7" spans="1:3" x14ac:dyDescent="0.25">
      <c r="A7" s="1"/>
      <c r="B7" s="12" t="s">
        <v>111</v>
      </c>
    </row>
    <row r="8" spans="1:3" x14ac:dyDescent="0.25">
      <c r="A8" s="1"/>
      <c r="B8" s="12" t="s">
        <v>112</v>
      </c>
    </row>
    <row r="9" spans="1:3" x14ac:dyDescent="0.25">
      <c r="A9" s="1"/>
      <c r="B9" s="12" t="s">
        <v>113</v>
      </c>
    </row>
    <row r="10" spans="1:3" x14ac:dyDescent="0.25">
      <c r="A10" s="1"/>
      <c r="B10" s="12" t="s">
        <v>115</v>
      </c>
    </row>
    <row r="11" spans="1:3" x14ac:dyDescent="0.25">
      <c r="A11" s="1"/>
      <c r="B11" s="12" t="s">
        <v>116</v>
      </c>
    </row>
    <row r="14" spans="1:3" x14ac:dyDescent="0.25">
      <c r="A14" t="s">
        <v>117</v>
      </c>
    </row>
    <row r="15" spans="1:3" x14ac:dyDescent="0.25">
      <c r="A15" t="s">
        <v>118</v>
      </c>
    </row>
    <row r="16" spans="1:3" x14ac:dyDescent="0.25">
      <c r="A16" s="6" t="s">
        <v>119</v>
      </c>
    </row>
    <row r="17" spans="1:3" x14ac:dyDescent="0.25">
      <c r="A17" t="s">
        <v>40</v>
      </c>
      <c r="B17" t="s">
        <v>120</v>
      </c>
    </row>
    <row r="19" spans="1:3" x14ac:dyDescent="0.25">
      <c r="A19" t="s">
        <v>121</v>
      </c>
      <c r="B19" t="s">
        <v>122</v>
      </c>
    </row>
    <row r="20" spans="1:3" s="3" customFormat="1" ht="45" x14ac:dyDescent="0.25">
      <c r="B20" s="3" t="s">
        <v>123</v>
      </c>
      <c r="C20" s="4" t="s">
        <v>125</v>
      </c>
    </row>
    <row r="21" spans="1:3" s="3" customFormat="1" ht="45" x14ac:dyDescent="0.25">
      <c r="C21" s="4" t="s">
        <v>126</v>
      </c>
    </row>
    <row r="22" spans="1:3" s="3" customFormat="1" x14ac:dyDescent="0.25">
      <c r="C22" s="4" t="s">
        <v>127</v>
      </c>
    </row>
    <row r="23" spans="1:3" s="3" customFormat="1" ht="45" x14ac:dyDescent="0.25">
      <c r="C23" s="4" t="s">
        <v>128</v>
      </c>
    </row>
    <row r="24" spans="1:3" x14ac:dyDescent="0.25">
      <c r="B24" t="s">
        <v>124</v>
      </c>
    </row>
    <row r="25" spans="1:3" ht="60" x14ac:dyDescent="0.25">
      <c r="C25" s="2" t="s">
        <v>129</v>
      </c>
    </row>
    <row r="26" spans="1:3" ht="45" x14ac:dyDescent="0.25">
      <c r="B26" s="4" t="s">
        <v>130</v>
      </c>
      <c r="C26" s="2" t="s">
        <v>131</v>
      </c>
    </row>
    <row r="28" spans="1:3" ht="45" x14ac:dyDescent="0.25">
      <c r="B28" s="9" t="s">
        <v>82</v>
      </c>
      <c r="C28" s="2" t="s">
        <v>132</v>
      </c>
    </row>
    <row r="29" spans="1:3" ht="45" x14ac:dyDescent="0.25">
      <c r="B29" s="2" t="s">
        <v>88</v>
      </c>
      <c r="C29" s="2" t="s">
        <v>133</v>
      </c>
    </row>
    <row r="30" spans="1:3" ht="45" x14ac:dyDescent="0.25">
      <c r="B30" s="2" t="s">
        <v>84</v>
      </c>
      <c r="C30" s="2" t="s">
        <v>135</v>
      </c>
    </row>
    <row r="31" spans="1:3" x14ac:dyDescent="0.25">
      <c r="B31" s="2" t="s">
        <v>36</v>
      </c>
      <c r="C31" s="2" t="s">
        <v>134</v>
      </c>
    </row>
    <row r="33" spans="2:2" x14ac:dyDescent="0.25">
      <c r="B33" s="2" t="s">
        <v>136</v>
      </c>
    </row>
    <row r="34" spans="2:2" x14ac:dyDescent="0.25">
      <c r="B34" s="2" t="s">
        <v>137</v>
      </c>
    </row>
    <row r="35" spans="2:2" ht="16.5" customHeight="1" x14ac:dyDescent="0.25">
      <c r="B35" s="2" t="s">
        <v>138</v>
      </c>
    </row>
  </sheetData>
  <pageMargins left="0.7" right="0.7" top="0.75" bottom="0.75" header="0.3" footer="0.3"/>
  <pageSetup paperSize="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84"/>
  <sheetViews>
    <sheetView zoomScale="85" zoomScaleNormal="85" workbookViewId="0">
      <pane xSplit="1" ySplit="6" topLeftCell="B7" activePane="bottomRight" state="frozen"/>
      <selection activeCell="A51" activeCellId="1" sqref="C33 A51"/>
      <selection pane="topRight" activeCell="A51" activeCellId="1" sqref="C33 A51"/>
      <selection pane="bottomLeft" activeCell="A51" activeCellId="1" sqref="C33 A51"/>
      <selection pane="bottomRight" activeCell="E26" sqref="E26"/>
    </sheetView>
  </sheetViews>
  <sheetFormatPr defaultRowHeight="15.75" x14ac:dyDescent="0.25"/>
  <cols>
    <col min="1" max="1" width="11.85546875" style="53" customWidth="1"/>
    <col min="2" max="2" width="47.5703125" style="21" customWidth="1"/>
    <col min="3" max="3" width="17" style="21" customWidth="1"/>
    <col min="4" max="5" width="13.85546875" style="21" customWidth="1"/>
    <col min="6" max="6" width="14.28515625" style="21" customWidth="1"/>
    <col min="7" max="7" width="14.42578125" style="21" customWidth="1"/>
    <col min="8" max="8" width="15.85546875" style="21" customWidth="1"/>
    <col min="9" max="9" width="16.7109375" style="21" customWidth="1"/>
    <col min="10" max="10" width="13.140625" style="21" bestFit="1" customWidth="1"/>
    <col min="11" max="11" width="19" style="21" customWidth="1"/>
    <col min="12" max="12" width="15" style="21" customWidth="1"/>
    <col min="13" max="15" width="15.5703125" style="21" customWidth="1"/>
    <col min="16" max="16" width="20" style="21" customWidth="1"/>
    <col min="17" max="17" width="15.5703125" style="21" customWidth="1"/>
    <col min="18" max="18" width="16.42578125" style="21" customWidth="1"/>
    <col min="19" max="20" width="16.5703125" style="21" customWidth="1"/>
    <col min="21" max="21" width="13.7109375" style="21" customWidth="1"/>
    <col min="22" max="16384" width="9.140625" style="21"/>
  </cols>
  <sheetData>
    <row r="1" spans="1:21" ht="29.25" customHeight="1" x14ac:dyDescent="0.25">
      <c r="B1" s="369" t="s">
        <v>187</v>
      </c>
      <c r="C1" s="369"/>
      <c r="D1" s="369"/>
      <c r="E1" s="369"/>
      <c r="F1" s="369"/>
      <c r="G1" s="369"/>
      <c r="H1" s="369"/>
      <c r="I1" s="369"/>
      <c r="J1" s="369"/>
      <c r="K1" s="369"/>
      <c r="L1" s="369"/>
      <c r="M1" s="369"/>
      <c r="N1" s="369"/>
      <c r="O1" s="369"/>
      <c r="P1" s="369"/>
      <c r="Q1" s="369"/>
      <c r="R1" s="369"/>
    </row>
    <row r="2" spans="1:21" ht="29.25" customHeight="1" x14ac:dyDescent="0.25">
      <c r="B2" s="84"/>
      <c r="C2" s="84"/>
      <c r="D2" s="84"/>
      <c r="E2" s="84"/>
      <c r="F2" s="84"/>
      <c r="G2" s="84"/>
      <c r="H2" s="84"/>
      <c r="I2" s="84"/>
      <c r="J2" s="84" t="s">
        <v>225</v>
      </c>
      <c r="K2" s="84"/>
      <c r="L2" s="84"/>
      <c r="M2" s="84"/>
      <c r="N2" s="84"/>
      <c r="O2" s="84"/>
      <c r="P2" s="84"/>
      <c r="Q2" s="84"/>
      <c r="R2" s="84"/>
      <c r="U2" s="52" t="s">
        <v>141</v>
      </c>
    </row>
    <row r="4" spans="1:21" s="49" customFormat="1" ht="22.5" customHeight="1" x14ac:dyDescent="0.2">
      <c r="A4" s="370" t="s">
        <v>0</v>
      </c>
      <c r="B4" s="372" t="s">
        <v>1</v>
      </c>
      <c r="C4" s="372" t="s">
        <v>3</v>
      </c>
      <c r="D4" s="372" t="s">
        <v>296</v>
      </c>
      <c r="E4" s="372" t="s">
        <v>2</v>
      </c>
      <c r="F4" s="372" t="s">
        <v>13</v>
      </c>
      <c r="G4" s="372" t="s">
        <v>185</v>
      </c>
      <c r="H4" s="372" t="s">
        <v>242</v>
      </c>
      <c r="I4" s="372" t="s">
        <v>172</v>
      </c>
      <c r="J4" s="372" t="s">
        <v>147</v>
      </c>
      <c r="K4" s="372" t="s">
        <v>20</v>
      </c>
      <c r="L4" s="372" t="s">
        <v>197</v>
      </c>
      <c r="M4" s="377" t="s">
        <v>7</v>
      </c>
      <c r="N4" s="378"/>
      <c r="O4" s="378"/>
      <c r="P4" s="378"/>
      <c r="Q4" s="378"/>
      <c r="R4" s="379"/>
      <c r="S4" s="372" t="s">
        <v>227</v>
      </c>
      <c r="T4" s="372" t="s">
        <v>210</v>
      </c>
      <c r="U4" s="372" t="s">
        <v>9</v>
      </c>
    </row>
    <row r="5" spans="1:21" s="49" customFormat="1" ht="36.75" customHeight="1" x14ac:dyDescent="0.2">
      <c r="A5" s="371"/>
      <c r="B5" s="373"/>
      <c r="C5" s="373"/>
      <c r="D5" s="374"/>
      <c r="E5" s="373"/>
      <c r="F5" s="373"/>
      <c r="G5" s="373"/>
      <c r="H5" s="373"/>
      <c r="I5" s="373"/>
      <c r="J5" s="373"/>
      <c r="K5" s="373"/>
      <c r="L5" s="373"/>
      <c r="M5" s="48" t="s">
        <v>16</v>
      </c>
      <c r="N5" s="67" t="s">
        <v>173</v>
      </c>
      <c r="O5" s="48" t="s">
        <v>189</v>
      </c>
      <c r="P5" s="67" t="s">
        <v>282</v>
      </c>
      <c r="Q5" s="48" t="s">
        <v>17</v>
      </c>
      <c r="R5" s="48" t="s">
        <v>180</v>
      </c>
      <c r="S5" s="374"/>
      <c r="T5" s="374"/>
      <c r="U5" s="374"/>
    </row>
    <row r="6" spans="1:21" s="26" customFormat="1" ht="24.75" customHeight="1" x14ac:dyDescent="0.2">
      <c r="A6" s="54">
        <v>-1</v>
      </c>
      <c r="B6" s="50">
        <f>A6-1</f>
        <v>-2</v>
      </c>
      <c r="C6" s="51">
        <f>B6-1</f>
        <v>-3</v>
      </c>
      <c r="D6" s="51"/>
      <c r="E6" s="51">
        <f>C6-1</f>
        <v>-4</v>
      </c>
      <c r="F6" s="51">
        <f t="shared" ref="F6:U6" si="0">E6-1</f>
        <v>-5</v>
      </c>
      <c r="G6" s="51">
        <f t="shared" si="0"/>
        <v>-6</v>
      </c>
      <c r="H6" s="51">
        <f t="shared" si="0"/>
        <v>-7</v>
      </c>
      <c r="I6" s="51">
        <f t="shared" si="0"/>
        <v>-8</v>
      </c>
      <c r="J6" s="51">
        <f t="shared" si="0"/>
        <v>-9</v>
      </c>
      <c r="K6" s="51">
        <f t="shared" si="0"/>
        <v>-10</v>
      </c>
      <c r="L6" s="51">
        <f t="shared" si="0"/>
        <v>-11</v>
      </c>
      <c r="M6" s="51">
        <f t="shared" si="0"/>
        <v>-12</v>
      </c>
      <c r="N6" s="68">
        <f t="shared" si="0"/>
        <v>-13</v>
      </c>
      <c r="O6" s="51">
        <f t="shared" si="0"/>
        <v>-14</v>
      </c>
      <c r="P6" s="68"/>
      <c r="Q6" s="51">
        <f>O6-1</f>
        <v>-15</v>
      </c>
      <c r="R6" s="51">
        <f t="shared" si="0"/>
        <v>-16</v>
      </c>
      <c r="S6" s="51">
        <f t="shared" si="0"/>
        <v>-17</v>
      </c>
      <c r="T6" s="51">
        <f t="shared" si="0"/>
        <v>-18</v>
      </c>
      <c r="U6" s="51">
        <f t="shared" si="0"/>
        <v>-19</v>
      </c>
    </row>
    <row r="7" spans="1:21" s="33" customFormat="1" ht="24.95" customHeight="1" x14ac:dyDescent="0.25">
      <c r="A7" s="55" t="s">
        <v>155</v>
      </c>
      <c r="B7" s="24" t="s">
        <v>188</v>
      </c>
      <c r="C7" s="34"/>
      <c r="D7" s="34"/>
      <c r="E7" s="34"/>
      <c r="F7" s="34"/>
      <c r="G7" s="34"/>
      <c r="H7" s="34"/>
      <c r="I7" s="34"/>
      <c r="J7" s="34"/>
      <c r="K7" s="34"/>
      <c r="L7" s="34"/>
      <c r="M7" s="34"/>
      <c r="N7" s="34"/>
      <c r="O7" s="34"/>
      <c r="P7" s="34"/>
      <c r="Q7" s="34"/>
      <c r="R7" s="34"/>
      <c r="S7" s="34"/>
      <c r="T7" s="34"/>
      <c r="U7" s="34"/>
    </row>
    <row r="8" spans="1:21" s="33" customFormat="1" ht="24.95" customHeight="1" x14ac:dyDescent="0.25">
      <c r="A8" s="55" t="s">
        <v>142</v>
      </c>
      <c r="B8" s="34" t="s">
        <v>194</v>
      </c>
      <c r="C8" s="34"/>
      <c r="D8" s="34"/>
      <c r="E8" s="34"/>
      <c r="F8" s="34"/>
      <c r="G8" s="34"/>
      <c r="H8" s="34"/>
      <c r="I8" s="34"/>
      <c r="J8" s="34"/>
      <c r="K8" s="34" t="s">
        <v>29</v>
      </c>
      <c r="L8" s="34"/>
      <c r="M8" s="59"/>
      <c r="N8" s="59"/>
      <c r="O8" s="59"/>
      <c r="P8" s="59"/>
      <c r="Q8" s="59"/>
      <c r="R8" s="59"/>
      <c r="S8" s="34"/>
      <c r="T8" s="34"/>
      <c r="U8" s="34"/>
    </row>
    <row r="9" spans="1:21" s="33" customFormat="1" ht="24.95" customHeight="1" x14ac:dyDescent="0.25">
      <c r="A9" s="55"/>
      <c r="B9" s="59" t="s">
        <v>206</v>
      </c>
      <c r="C9" s="59"/>
      <c r="D9" s="59"/>
      <c r="E9" s="59"/>
      <c r="F9" s="59"/>
      <c r="G9" s="59"/>
      <c r="H9" s="59"/>
      <c r="I9" s="59"/>
      <c r="J9" s="59"/>
      <c r="K9" s="59" t="s">
        <v>229</v>
      </c>
      <c r="L9" s="34"/>
      <c r="M9" s="34"/>
      <c r="N9" s="34"/>
      <c r="O9" s="34"/>
      <c r="P9" s="34"/>
      <c r="Q9" s="34"/>
      <c r="R9" s="34"/>
      <c r="S9" s="34"/>
      <c r="T9" s="34"/>
      <c r="U9" s="34"/>
    </row>
    <row r="10" spans="1:21" s="33" customFormat="1" ht="24.95" customHeight="1" x14ac:dyDescent="0.25">
      <c r="A10" s="55"/>
      <c r="B10" s="34"/>
      <c r="C10" s="34"/>
      <c r="D10" s="34"/>
      <c r="E10" s="34"/>
      <c r="F10" s="34"/>
      <c r="G10" s="34"/>
      <c r="H10" s="34"/>
      <c r="I10" s="34"/>
      <c r="J10" s="34"/>
      <c r="K10" s="34"/>
      <c r="L10" s="34"/>
      <c r="M10" s="34"/>
      <c r="N10" s="34"/>
      <c r="O10" s="34"/>
      <c r="P10" s="34"/>
      <c r="Q10" s="34"/>
      <c r="R10" s="34"/>
      <c r="S10" s="34"/>
      <c r="T10" s="34"/>
      <c r="U10" s="34"/>
    </row>
    <row r="11" spans="1:21" s="33" customFormat="1" ht="24.95" customHeight="1" x14ac:dyDescent="0.25">
      <c r="A11" s="55" t="s">
        <v>175</v>
      </c>
      <c r="B11" s="44" t="s">
        <v>174</v>
      </c>
      <c r="C11" s="34"/>
      <c r="D11" s="34"/>
      <c r="E11" s="34"/>
      <c r="F11" s="34"/>
      <c r="G11" s="34"/>
      <c r="H11" s="34"/>
      <c r="I11" s="34"/>
      <c r="J11" s="34"/>
      <c r="K11" s="34"/>
      <c r="L11" s="34"/>
      <c r="M11" s="34"/>
      <c r="N11" s="34"/>
      <c r="O11" s="34"/>
      <c r="P11" s="34"/>
      <c r="Q11" s="34"/>
      <c r="R11" s="34"/>
      <c r="S11" s="34"/>
      <c r="T11" s="34"/>
      <c r="U11" s="34"/>
    </row>
    <row r="12" spans="1:21" s="33" customFormat="1" ht="24.95" customHeight="1" x14ac:dyDescent="0.25">
      <c r="A12" s="55"/>
      <c r="B12" s="34"/>
      <c r="C12" s="34"/>
      <c r="D12" s="34"/>
      <c r="E12" s="34"/>
      <c r="F12" s="34"/>
      <c r="G12" s="34"/>
      <c r="H12" s="34"/>
      <c r="I12" s="34"/>
      <c r="J12" s="34"/>
      <c r="K12" s="34" t="s">
        <v>195</v>
      </c>
      <c r="L12" s="34"/>
      <c r="M12" s="34"/>
      <c r="N12" s="34"/>
      <c r="O12" s="34"/>
      <c r="P12" s="34"/>
      <c r="Q12" s="34"/>
      <c r="R12" s="34"/>
      <c r="S12" s="34"/>
      <c r="T12" s="34"/>
      <c r="U12" s="34"/>
    </row>
    <row r="13" spans="1:21" s="33" customFormat="1" ht="24.95" customHeight="1" x14ac:dyDescent="0.25">
      <c r="A13" s="55"/>
      <c r="B13" s="34"/>
      <c r="C13" s="34"/>
      <c r="D13" s="34"/>
      <c r="E13" s="34"/>
      <c r="F13" s="34"/>
      <c r="G13" s="34"/>
      <c r="H13" s="34"/>
      <c r="I13" s="34"/>
      <c r="J13" s="34"/>
      <c r="K13" s="34"/>
      <c r="L13" s="34"/>
      <c r="M13" s="34"/>
      <c r="N13" s="34"/>
      <c r="O13" s="34"/>
      <c r="P13" s="34"/>
      <c r="Q13" s="34"/>
      <c r="R13" s="34"/>
      <c r="S13" s="34"/>
      <c r="T13" s="34"/>
      <c r="U13" s="34"/>
    </row>
    <row r="14" spans="1:21" s="33" customFormat="1" ht="24.95" customHeight="1" x14ac:dyDescent="0.25">
      <c r="A14" s="55" t="s">
        <v>176</v>
      </c>
      <c r="B14" s="44" t="s">
        <v>177</v>
      </c>
      <c r="C14" s="34"/>
      <c r="D14" s="34"/>
      <c r="E14" s="34"/>
      <c r="F14" s="34"/>
      <c r="G14" s="34"/>
      <c r="H14" s="34"/>
      <c r="I14" s="34"/>
      <c r="J14" s="34"/>
      <c r="K14" s="34"/>
      <c r="L14" s="34"/>
      <c r="M14" s="34"/>
      <c r="N14" s="34"/>
      <c r="O14" s="34"/>
      <c r="P14" s="34"/>
      <c r="Q14" s="34"/>
      <c r="R14" s="34"/>
      <c r="S14" s="34"/>
      <c r="T14" s="34"/>
      <c r="U14" s="34"/>
    </row>
    <row r="15" spans="1:21" s="33" customFormat="1" ht="24.95" customHeight="1" x14ac:dyDescent="0.25">
      <c r="A15" s="55"/>
      <c r="B15" s="34" t="s">
        <v>206</v>
      </c>
      <c r="C15" s="34"/>
      <c r="D15" s="34"/>
      <c r="E15" s="34"/>
      <c r="F15" s="34"/>
      <c r="G15" s="34"/>
      <c r="H15" s="34"/>
      <c r="I15" s="34"/>
      <c r="J15" s="34"/>
      <c r="K15" s="34" t="s">
        <v>230</v>
      </c>
      <c r="L15" s="34"/>
      <c r="M15" s="34"/>
      <c r="N15" s="34"/>
      <c r="O15" s="34"/>
      <c r="P15" s="34"/>
      <c r="Q15" s="34"/>
      <c r="R15" s="34"/>
      <c r="S15" s="34"/>
      <c r="T15" s="34"/>
      <c r="U15" s="34"/>
    </row>
    <row r="16" spans="1:21" s="33" customFormat="1" ht="24.95" customHeight="1" x14ac:dyDescent="0.25">
      <c r="A16" s="55"/>
      <c r="B16" s="34"/>
      <c r="C16" s="34"/>
      <c r="D16" s="34"/>
      <c r="E16" s="34"/>
      <c r="F16" s="34"/>
      <c r="G16" s="34"/>
      <c r="H16" s="34"/>
      <c r="I16" s="34"/>
      <c r="J16" s="34"/>
      <c r="K16" s="34"/>
      <c r="L16" s="34"/>
      <c r="M16" s="34"/>
      <c r="N16" s="34"/>
      <c r="O16" s="34"/>
      <c r="P16" s="34"/>
      <c r="Q16" s="34"/>
      <c r="R16" s="34"/>
      <c r="S16" s="34"/>
      <c r="T16" s="34"/>
      <c r="U16" s="34"/>
    </row>
    <row r="17" spans="1:21" s="33" customFormat="1" ht="24.95" customHeight="1" x14ac:dyDescent="0.25">
      <c r="A17" s="55" t="s">
        <v>178</v>
      </c>
      <c r="B17" s="44" t="s">
        <v>223</v>
      </c>
      <c r="C17" s="34"/>
      <c r="D17" s="34"/>
      <c r="E17" s="34"/>
      <c r="F17" s="34"/>
      <c r="G17" s="34"/>
      <c r="H17" s="34"/>
      <c r="I17" s="34"/>
      <c r="J17" s="34"/>
      <c r="K17" s="34"/>
      <c r="L17" s="34"/>
      <c r="M17" s="34"/>
      <c r="N17" s="34"/>
      <c r="O17" s="34"/>
      <c r="P17" s="34"/>
      <c r="Q17" s="34"/>
      <c r="R17" s="34"/>
      <c r="S17" s="34"/>
      <c r="T17" s="34"/>
      <c r="U17" s="34"/>
    </row>
    <row r="18" spans="1:21" s="33" customFormat="1" ht="24.95" customHeight="1" x14ac:dyDescent="0.25">
      <c r="A18" s="55"/>
      <c r="B18" s="34" t="s">
        <v>206</v>
      </c>
      <c r="C18" s="34"/>
      <c r="D18" s="34"/>
      <c r="E18" s="34"/>
      <c r="F18" s="34"/>
      <c r="G18" s="34"/>
      <c r="H18" s="34"/>
      <c r="I18" s="34"/>
      <c r="J18" s="34"/>
      <c r="K18" s="34"/>
      <c r="L18" s="34"/>
      <c r="M18" s="59"/>
      <c r="N18" s="59"/>
      <c r="O18" s="59"/>
      <c r="P18" s="59"/>
      <c r="Q18" s="59"/>
      <c r="R18" s="59"/>
      <c r="S18" s="34"/>
      <c r="T18" s="34"/>
      <c r="U18" s="34"/>
    </row>
    <row r="19" spans="1:21" s="33" customFormat="1" ht="24.95" customHeight="1" x14ac:dyDescent="0.25">
      <c r="A19" s="55"/>
      <c r="B19" s="34" t="s">
        <v>206</v>
      </c>
      <c r="C19" s="34"/>
      <c r="D19" s="34"/>
      <c r="E19" s="34"/>
      <c r="F19" s="34"/>
      <c r="G19" s="34"/>
      <c r="H19" s="34"/>
      <c r="I19" s="34"/>
      <c r="J19" s="34"/>
      <c r="K19" s="34"/>
      <c r="L19" s="34"/>
      <c r="M19" s="59"/>
      <c r="N19" s="59"/>
      <c r="O19" s="59"/>
      <c r="P19" s="59"/>
      <c r="Q19" s="59"/>
      <c r="R19" s="59"/>
      <c r="S19" s="34"/>
      <c r="T19" s="34"/>
      <c r="U19" s="34"/>
    </row>
    <row r="20" spans="1:21" s="33" customFormat="1" ht="24.95" customHeight="1" x14ac:dyDescent="0.25">
      <c r="A20" s="55"/>
      <c r="B20" s="34"/>
      <c r="C20" s="34"/>
      <c r="D20" s="34"/>
      <c r="E20" s="34"/>
      <c r="F20" s="34"/>
      <c r="G20" s="34"/>
      <c r="H20" s="34"/>
      <c r="I20" s="34"/>
      <c r="J20" s="34"/>
      <c r="K20" s="34"/>
      <c r="L20" s="34"/>
      <c r="M20" s="34"/>
      <c r="N20" s="34"/>
      <c r="O20" s="34"/>
      <c r="P20" s="34"/>
      <c r="Q20" s="34"/>
      <c r="R20" s="34"/>
      <c r="S20" s="34"/>
      <c r="T20" s="34"/>
      <c r="U20" s="34"/>
    </row>
    <row r="21" spans="1:21" s="33" customFormat="1" ht="24.95" customHeight="1" x14ac:dyDescent="0.25">
      <c r="A21" s="55" t="s">
        <v>179</v>
      </c>
      <c r="B21" s="44" t="s">
        <v>224</v>
      </c>
      <c r="C21" s="34"/>
      <c r="D21" s="34"/>
      <c r="E21" s="34"/>
      <c r="F21" s="34"/>
      <c r="G21" s="34"/>
      <c r="H21" s="34"/>
      <c r="I21" s="34"/>
      <c r="J21" s="34"/>
      <c r="K21" s="34"/>
      <c r="L21" s="34"/>
      <c r="M21" s="34"/>
      <c r="N21" s="34"/>
      <c r="O21" s="34"/>
      <c r="P21" s="34"/>
      <c r="Q21" s="34"/>
      <c r="R21" s="34"/>
      <c r="S21" s="34"/>
      <c r="T21" s="34"/>
      <c r="U21" s="34"/>
    </row>
    <row r="22" spans="1:21" s="33" customFormat="1" ht="24.95" customHeight="1" x14ac:dyDescent="0.25">
      <c r="A22" s="55"/>
      <c r="B22" s="34" t="s">
        <v>206</v>
      </c>
      <c r="C22" s="34"/>
      <c r="D22" s="34"/>
      <c r="E22" s="34"/>
      <c r="F22" s="34"/>
      <c r="G22" s="34"/>
      <c r="H22" s="34"/>
      <c r="I22" s="34"/>
      <c r="J22" s="34"/>
      <c r="K22" s="34"/>
      <c r="L22" s="34"/>
      <c r="M22" s="59"/>
      <c r="N22" s="59"/>
      <c r="O22" s="59"/>
      <c r="P22" s="59"/>
      <c r="Q22" s="59"/>
      <c r="R22" s="59"/>
      <c r="S22" s="34"/>
      <c r="T22" s="34"/>
      <c r="U22" s="34"/>
    </row>
    <row r="23" spans="1:21" s="33" customFormat="1" ht="24.95" customHeight="1" x14ac:dyDescent="0.25">
      <c r="A23" s="55"/>
      <c r="B23" s="34"/>
      <c r="C23" s="34"/>
      <c r="D23" s="34"/>
      <c r="E23" s="34"/>
      <c r="F23" s="34"/>
      <c r="G23" s="34"/>
      <c r="H23" s="34"/>
      <c r="I23" s="34"/>
      <c r="J23" s="34"/>
      <c r="K23" s="34"/>
      <c r="L23" s="34"/>
      <c r="M23" s="34"/>
      <c r="N23" s="34"/>
      <c r="O23" s="34"/>
      <c r="P23" s="34"/>
      <c r="Q23" s="34"/>
      <c r="R23" s="34"/>
      <c r="S23" s="34"/>
      <c r="T23" s="34"/>
      <c r="U23" s="34"/>
    </row>
    <row r="24" spans="1:21" s="45" customFormat="1" ht="24.95" customHeight="1" x14ac:dyDescent="0.25">
      <c r="A24" s="56"/>
      <c r="B24" s="46"/>
      <c r="C24" s="46"/>
      <c r="D24" s="46"/>
      <c r="E24" s="46"/>
      <c r="F24" s="46"/>
      <c r="G24" s="46"/>
      <c r="H24" s="46"/>
      <c r="I24" s="46"/>
      <c r="J24" s="46"/>
      <c r="K24" s="46"/>
      <c r="L24" s="46" t="s">
        <v>232</v>
      </c>
      <c r="M24" s="46"/>
      <c r="N24" s="46"/>
      <c r="O24" s="46"/>
      <c r="P24" s="46"/>
      <c r="Q24" s="46"/>
      <c r="R24" s="46"/>
      <c r="S24" s="46"/>
      <c r="T24" s="46"/>
      <c r="U24" s="46"/>
    </row>
    <row r="25" spans="1:21" s="45" customFormat="1" ht="24.95" customHeight="1" x14ac:dyDescent="0.25">
      <c r="A25" s="56"/>
      <c r="B25" s="46"/>
      <c r="C25" s="46"/>
      <c r="D25" s="46"/>
      <c r="E25" s="46"/>
      <c r="F25" s="46"/>
      <c r="G25" s="46"/>
      <c r="H25" s="46"/>
      <c r="I25" s="46"/>
      <c r="J25" s="46"/>
      <c r="K25" s="46"/>
      <c r="L25" s="46"/>
      <c r="M25" s="46"/>
      <c r="N25" s="46"/>
      <c r="O25" s="46"/>
      <c r="P25" s="46"/>
      <c r="Q25" s="46"/>
      <c r="R25" s="46"/>
      <c r="S25" s="46"/>
      <c r="T25" s="46"/>
      <c r="U25" s="46"/>
    </row>
    <row r="26" spans="1:21" ht="15" customHeight="1" x14ac:dyDescent="0.25">
      <c r="A26" s="57" t="s">
        <v>142</v>
      </c>
      <c r="B26" s="16" t="s">
        <v>160</v>
      </c>
      <c r="C26" s="17" t="s">
        <v>144</v>
      </c>
      <c r="D26" s="17"/>
      <c r="E26" s="15"/>
      <c r="F26" s="15"/>
      <c r="G26" s="15"/>
      <c r="H26" s="15"/>
      <c r="I26" s="15"/>
      <c r="J26" s="15"/>
      <c r="K26" s="15"/>
      <c r="L26" s="15"/>
      <c r="M26" s="15"/>
      <c r="N26" s="15"/>
      <c r="O26" s="15"/>
      <c r="P26" s="15"/>
      <c r="Q26" s="15"/>
      <c r="R26" s="15"/>
    </row>
    <row r="27" spans="1:21" ht="16.5" customHeight="1" x14ac:dyDescent="0.25">
      <c r="A27" s="57" t="s">
        <v>162</v>
      </c>
      <c r="B27" s="18" t="s">
        <v>161</v>
      </c>
      <c r="C27" s="17" t="s">
        <v>143</v>
      </c>
      <c r="D27" s="17"/>
      <c r="L27" s="32"/>
      <c r="M27" s="65"/>
      <c r="N27" s="32"/>
    </row>
    <row r="28" spans="1:21" ht="16.5" customHeight="1" x14ac:dyDescent="0.25">
      <c r="A28" s="57" t="s">
        <v>163</v>
      </c>
      <c r="B28" s="18" t="s">
        <v>164</v>
      </c>
      <c r="C28" s="17" t="s">
        <v>165</v>
      </c>
      <c r="D28" s="17"/>
      <c r="L28" s="32"/>
      <c r="M28" s="65"/>
      <c r="N28" s="32"/>
    </row>
    <row r="29" spans="1:21" x14ac:dyDescent="0.25">
      <c r="A29" s="57" t="s">
        <v>163</v>
      </c>
      <c r="B29" s="16" t="s">
        <v>168</v>
      </c>
      <c r="C29" s="17" t="s">
        <v>171</v>
      </c>
      <c r="D29" s="17"/>
      <c r="L29" s="32"/>
      <c r="M29" s="65"/>
      <c r="N29" s="32"/>
    </row>
    <row r="30" spans="1:21" x14ac:dyDescent="0.25">
      <c r="A30" s="57" t="s">
        <v>166</v>
      </c>
      <c r="B30" s="16" t="s">
        <v>169</v>
      </c>
      <c r="C30" s="17" t="s">
        <v>145</v>
      </c>
      <c r="D30" s="17"/>
      <c r="L30" s="32"/>
      <c r="M30" s="375"/>
      <c r="N30" s="32"/>
    </row>
    <row r="31" spans="1:21" x14ac:dyDescent="0.25">
      <c r="A31" s="57" t="s">
        <v>167</v>
      </c>
      <c r="B31" s="16" t="s">
        <v>170</v>
      </c>
      <c r="C31" s="17"/>
      <c r="D31" s="17"/>
      <c r="L31" s="32"/>
      <c r="M31" s="376"/>
      <c r="N31" s="32"/>
    </row>
    <row r="32" spans="1:21" x14ac:dyDescent="0.25">
      <c r="B32" s="19" t="s">
        <v>148</v>
      </c>
      <c r="C32" s="25"/>
      <c r="D32" s="25"/>
      <c r="E32" s="25"/>
      <c r="F32" s="25"/>
      <c r="G32" s="25"/>
      <c r="H32" s="25"/>
      <c r="I32" s="25"/>
      <c r="J32" s="25"/>
      <c r="K32" s="25"/>
      <c r="L32" s="66"/>
      <c r="M32" s="65"/>
      <c r="N32" s="32"/>
    </row>
    <row r="33" spans="1:22" x14ac:dyDescent="0.25">
      <c r="B33" s="17" t="s">
        <v>34</v>
      </c>
      <c r="C33" s="17" t="s">
        <v>190</v>
      </c>
      <c r="D33" s="17"/>
      <c r="E33" s="25"/>
      <c r="F33" s="25"/>
      <c r="G33" s="25"/>
      <c r="H33" s="25"/>
      <c r="I33" s="25"/>
      <c r="J33" s="25"/>
      <c r="K33" s="25"/>
      <c r="L33" s="66"/>
      <c r="M33" s="65"/>
      <c r="N33" s="32"/>
    </row>
    <row r="34" spans="1:22" x14ac:dyDescent="0.25">
      <c r="B34" s="17" t="s">
        <v>191</v>
      </c>
      <c r="C34" s="17" t="s">
        <v>192</v>
      </c>
      <c r="D34" s="17"/>
      <c r="E34" s="25"/>
      <c r="F34" s="25"/>
      <c r="G34" s="25"/>
      <c r="H34" s="25"/>
      <c r="I34" s="25"/>
      <c r="J34" s="25"/>
      <c r="K34" s="25"/>
      <c r="L34" s="66"/>
      <c r="M34" s="65"/>
      <c r="N34" s="32"/>
    </row>
    <row r="35" spans="1:22" x14ac:dyDescent="0.25">
      <c r="B35" s="17" t="s">
        <v>114</v>
      </c>
      <c r="C35" s="64" t="s">
        <v>266</v>
      </c>
      <c r="D35" s="64"/>
      <c r="E35" s="25"/>
      <c r="F35" s="25"/>
      <c r="G35" s="25"/>
      <c r="H35" s="25"/>
      <c r="I35" s="25"/>
      <c r="J35" s="25"/>
      <c r="K35" s="25"/>
      <c r="L35" s="66"/>
      <c r="M35" s="65"/>
      <c r="N35" s="32"/>
    </row>
    <row r="36" spans="1:22" x14ac:dyDescent="0.25">
      <c r="A36" s="16" t="s">
        <v>149</v>
      </c>
      <c r="B36" s="17" t="s">
        <v>186</v>
      </c>
      <c r="L36" s="32"/>
      <c r="M36" s="32"/>
      <c r="N36" s="32"/>
    </row>
    <row r="37" spans="1:22" x14ac:dyDescent="0.25">
      <c r="B37" s="17" t="s">
        <v>150</v>
      </c>
      <c r="L37" s="32"/>
      <c r="M37" s="32"/>
      <c r="N37" s="32"/>
    </row>
    <row r="38" spans="1:22" x14ac:dyDescent="0.25">
      <c r="B38" s="17"/>
      <c r="L38" s="32"/>
      <c r="M38" s="32"/>
      <c r="N38" s="32"/>
    </row>
    <row r="39" spans="1:22" x14ac:dyDescent="0.25">
      <c r="B39" s="17"/>
    </row>
    <row r="40" spans="1:22" x14ac:dyDescent="0.25">
      <c r="A40" s="58" t="s">
        <v>151</v>
      </c>
      <c r="B40" s="17" t="s">
        <v>152</v>
      </c>
    </row>
    <row r="41" spans="1:22" x14ac:dyDescent="0.25">
      <c r="B41" s="17" t="s">
        <v>267</v>
      </c>
    </row>
    <row r="42" spans="1:22" x14ac:dyDescent="0.25">
      <c r="B42" s="17"/>
    </row>
    <row r="43" spans="1:22" x14ac:dyDescent="0.25">
      <c r="B43" s="17"/>
    </row>
    <row r="44" spans="1:22" x14ac:dyDescent="0.25">
      <c r="A44" s="58" t="s">
        <v>153</v>
      </c>
      <c r="B44" s="17" t="s">
        <v>154</v>
      </c>
      <c r="E44" s="27"/>
      <c r="F44" s="27"/>
      <c r="G44" s="27"/>
      <c r="H44" s="27"/>
    </row>
    <row r="45" spans="1:22" x14ac:dyDescent="0.25">
      <c r="C45" s="17"/>
      <c r="D45" s="17"/>
      <c r="E45" s="27"/>
      <c r="F45" s="27"/>
      <c r="G45" s="27"/>
      <c r="H45" s="27"/>
    </row>
    <row r="46" spans="1:22" x14ac:dyDescent="0.25">
      <c r="A46" s="17" t="str">
        <f t="shared" ref="A46:A71" si="1">U46&amp;" ("&amp;V46&amp;")"</f>
        <v>Cột (1)</v>
      </c>
      <c r="B46" s="17"/>
      <c r="C46" s="17"/>
      <c r="D46" s="17"/>
      <c r="E46" s="17"/>
      <c r="F46" s="17"/>
      <c r="G46" s="17"/>
      <c r="H46" s="17"/>
      <c r="I46" s="17"/>
      <c r="J46" s="17"/>
      <c r="K46" s="17"/>
      <c r="L46" s="17"/>
      <c r="M46" s="17"/>
      <c r="N46" s="17"/>
      <c r="O46" s="17"/>
      <c r="P46" s="17"/>
      <c r="Q46" s="17"/>
      <c r="R46" s="17"/>
      <c r="S46" s="17"/>
      <c r="T46" s="17"/>
      <c r="U46" s="28" t="s">
        <v>156</v>
      </c>
      <c r="V46" s="29">
        <v>1</v>
      </c>
    </row>
    <row r="47" spans="1:22" x14ac:dyDescent="0.25">
      <c r="A47" s="17" t="str">
        <f t="shared" si="1"/>
        <v>Cột (2)</v>
      </c>
      <c r="B47" s="17" t="s">
        <v>1</v>
      </c>
      <c r="C47" s="17"/>
      <c r="D47" s="17"/>
      <c r="E47" s="17"/>
      <c r="F47" s="17"/>
      <c r="G47" s="17"/>
      <c r="H47" s="17"/>
      <c r="I47" s="17"/>
      <c r="J47" s="17"/>
      <c r="K47" s="17"/>
      <c r="L47" s="17"/>
      <c r="M47" s="17"/>
      <c r="N47" s="17"/>
      <c r="O47" s="17"/>
      <c r="P47" s="17"/>
      <c r="Q47" s="17"/>
      <c r="R47" s="17"/>
      <c r="S47" s="17"/>
      <c r="T47" s="17"/>
      <c r="U47" s="28" t="s">
        <v>156</v>
      </c>
      <c r="V47" s="29">
        <f>V46+1</f>
        <v>2</v>
      </c>
    </row>
    <row r="48" spans="1:22" x14ac:dyDescent="0.25">
      <c r="A48" s="17" t="str">
        <f t="shared" si="1"/>
        <v>Cột (3)</v>
      </c>
      <c r="B48" s="15" t="s">
        <v>3</v>
      </c>
      <c r="C48" s="77" t="s">
        <v>295</v>
      </c>
      <c r="D48" s="77"/>
      <c r="E48" s="17"/>
      <c r="F48" s="17"/>
      <c r="G48" s="17"/>
      <c r="H48" s="17"/>
      <c r="I48" s="17"/>
      <c r="J48" s="17"/>
      <c r="K48" s="17"/>
      <c r="L48" s="17"/>
      <c r="M48" s="17"/>
      <c r="N48" s="17"/>
      <c r="O48" s="17"/>
      <c r="P48" s="17"/>
      <c r="Q48" s="17"/>
      <c r="R48" s="17"/>
      <c r="S48" s="17"/>
      <c r="T48" s="17"/>
      <c r="U48" s="28" t="s">
        <v>156</v>
      </c>
      <c r="V48" s="29">
        <f t="shared" ref="V48:V55" si="2">V47+1</f>
        <v>3</v>
      </c>
    </row>
    <row r="49" spans="1:22" x14ac:dyDescent="0.25">
      <c r="A49" s="17" t="str">
        <f t="shared" si="1"/>
        <v>Cột (4)</v>
      </c>
      <c r="B49" s="17" t="s">
        <v>2</v>
      </c>
      <c r="C49" s="17"/>
      <c r="D49" s="17"/>
      <c r="E49" s="17"/>
      <c r="F49" s="17"/>
      <c r="G49" s="17"/>
      <c r="H49" s="17"/>
      <c r="I49" s="17"/>
      <c r="J49" s="17"/>
      <c r="K49" s="17"/>
      <c r="L49" s="17"/>
      <c r="M49" s="17"/>
      <c r="N49" s="17"/>
      <c r="O49" s="17"/>
      <c r="P49" s="17"/>
      <c r="Q49" s="17"/>
      <c r="R49" s="17"/>
      <c r="S49" s="17"/>
      <c r="T49" s="17"/>
      <c r="U49" s="28" t="s">
        <v>156</v>
      </c>
      <c r="V49" s="29">
        <f t="shared" si="2"/>
        <v>4</v>
      </c>
    </row>
    <row r="50" spans="1:22" x14ac:dyDescent="0.25">
      <c r="A50" s="17" t="str">
        <f t="shared" si="1"/>
        <v>Cột (5)</v>
      </c>
      <c r="C50" s="17"/>
      <c r="D50" s="17"/>
      <c r="E50" s="17"/>
      <c r="F50" s="17"/>
      <c r="G50" s="17"/>
      <c r="H50" s="17"/>
      <c r="I50" s="17"/>
      <c r="J50" s="17"/>
      <c r="K50" s="17"/>
      <c r="L50" s="17"/>
      <c r="M50" s="17"/>
      <c r="N50" s="17"/>
      <c r="O50" s="17"/>
      <c r="P50" s="17"/>
      <c r="Q50" s="17"/>
      <c r="R50" s="17"/>
      <c r="S50" s="17"/>
      <c r="T50" s="17"/>
      <c r="U50" s="28" t="s">
        <v>156</v>
      </c>
      <c r="V50" s="29">
        <f t="shared" si="2"/>
        <v>5</v>
      </c>
    </row>
    <row r="51" spans="1:22" x14ac:dyDescent="0.25">
      <c r="A51" s="17" t="str">
        <f t="shared" si="1"/>
        <v>Cột (6)</v>
      </c>
      <c r="C51" s="17"/>
      <c r="D51" s="17"/>
      <c r="E51" s="17"/>
      <c r="F51" s="17"/>
      <c r="G51" s="17"/>
      <c r="H51" s="17"/>
      <c r="I51" s="17"/>
      <c r="J51" s="17"/>
      <c r="K51" s="17"/>
      <c r="L51" s="17"/>
      <c r="M51" s="17"/>
      <c r="N51" s="17"/>
      <c r="O51" s="17"/>
      <c r="P51" s="17"/>
      <c r="Q51" s="17"/>
      <c r="R51" s="17"/>
      <c r="S51" s="17"/>
      <c r="T51" s="17"/>
      <c r="U51" s="28" t="s">
        <v>156</v>
      </c>
      <c r="V51" s="29">
        <f t="shared" si="2"/>
        <v>6</v>
      </c>
    </row>
    <row r="52" spans="1:22" x14ac:dyDescent="0.25">
      <c r="A52" s="17" t="str">
        <f t="shared" si="1"/>
        <v>Cột (7)</v>
      </c>
      <c r="C52" s="17"/>
      <c r="D52" s="17"/>
      <c r="E52" s="17"/>
      <c r="F52" s="17"/>
      <c r="G52" s="17"/>
      <c r="H52" s="17"/>
      <c r="I52" s="17"/>
      <c r="J52" s="17"/>
      <c r="K52" s="17"/>
      <c r="L52" s="17"/>
      <c r="M52" s="17"/>
      <c r="N52" s="17"/>
      <c r="O52" s="17"/>
      <c r="P52" s="17"/>
      <c r="Q52" s="17"/>
      <c r="R52" s="17"/>
      <c r="S52" s="17"/>
      <c r="T52" s="17"/>
      <c r="U52" s="28" t="s">
        <v>156</v>
      </c>
      <c r="V52" s="29">
        <f t="shared" si="2"/>
        <v>7</v>
      </c>
    </row>
    <row r="53" spans="1:22" x14ac:dyDescent="0.25">
      <c r="A53" s="17" t="str">
        <f t="shared" si="1"/>
        <v>Cột (8)</v>
      </c>
      <c r="C53" s="17"/>
      <c r="D53" s="17"/>
      <c r="E53" s="17"/>
      <c r="F53" s="17"/>
      <c r="G53" s="17"/>
      <c r="H53" s="17"/>
      <c r="I53" s="17"/>
      <c r="J53" s="17"/>
      <c r="K53" s="17"/>
      <c r="L53" s="17"/>
      <c r="M53" s="17"/>
      <c r="N53" s="17"/>
      <c r="O53" s="17"/>
      <c r="P53" s="17"/>
      <c r="Q53" s="17"/>
      <c r="R53" s="17"/>
      <c r="S53" s="17"/>
      <c r="T53" s="17"/>
      <c r="U53" s="28" t="s">
        <v>156</v>
      </c>
      <c r="V53" s="29">
        <f t="shared" si="2"/>
        <v>8</v>
      </c>
    </row>
    <row r="54" spans="1:22" x14ac:dyDescent="0.25">
      <c r="A54" s="17" t="str">
        <f t="shared" si="1"/>
        <v>Cột (9)</v>
      </c>
      <c r="B54" s="17" t="s">
        <v>157</v>
      </c>
      <c r="C54" s="17"/>
      <c r="D54" s="17"/>
      <c r="E54" s="17"/>
      <c r="F54" s="17"/>
      <c r="G54" s="17"/>
      <c r="H54" s="17"/>
      <c r="I54" s="17"/>
      <c r="J54" s="17"/>
      <c r="K54" s="17"/>
      <c r="L54" s="17"/>
      <c r="M54" s="17"/>
      <c r="N54" s="17"/>
      <c r="O54" s="17"/>
      <c r="P54" s="17"/>
      <c r="Q54" s="17"/>
      <c r="R54" s="17"/>
      <c r="S54" s="17"/>
      <c r="T54" s="17"/>
      <c r="U54" s="28" t="s">
        <v>156</v>
      </c>
      <c r="V54" s="29">
        <v>9</v>
      </c>
    </row>
    <row r="55" spans="1:22" x14ac:dyDescent="0.25">
      <c r="A55" s="17" t="str">
        <f t="shared" si="1"/>
        <v>Cột (10)</v>
      </c>
      <c r="B55" s="17" t="s">
        <v>20</v>
      </c>
      <c r="C55" s="17" t="s">
        <v>158</v>
      </c>
      <c r="D55" s="17"/>
      <c r="E55" s="17"/>
      <c r="F55" s="17"/>
      <c r="G55" s="17"/>
      <c r="H55" s="17"/>
      <c r="I55" s="17"/>
      <c r="J55" s="17"/>
      <c r="K55" s="17"/>
      <c r="L55" s="17"/>
      <c r="M55" s="17"/>
      <c r="N55" s="17"/>
      <c r="O55" s="17"/>
      <c r="P55" s="17"/>
      <c r="Q55" s="17"/>
      <c r="R55" s="17"/>
      <c r="S55" s="17"/>
      <c r="T55" s="17"/>
      <c r="U55" s="28" t="s">
        <v>156</v>
      </c>
      <c r="V55" s="29">
        <f t="shared" si="2"/>
        <v>10</v>
      </c>
    </row>
    <row r="56" spans="1:22" x14ac:dyDescent="0.25">
      <c r="A56" s="17"/>
      <c r="B56" s="17" t="s">
        <v>34</v>
      </c>
      <c r="C56" s="17" t="s">
        <v>190</v>
      </c>
      <c r="D56" s="17"/>
      <c r="E56" s="17"/>
      <c r="F56" s="17"/>
      <c r="G56" s="17"/>
      <c r="H56" s="17"/>
      <c r="I56" s="17"/>
      <c r="J56" s="17"/>
      <c r="K56" s="17"/>
      <c r="L56" s="17"/>
      <c r="M56" s="17"/>
      <c r="N56" s="17"/>
      <c r="O56" s="17"/>
      <c r="P56" s="17"/>
      <c r="Q56" s="17"/>
      <c r="R56" s="17"/>
      <c r="S56" s="17"/>
      <c r="T56" s="17"/>
      <c r="U56" s="28"/>
      <c r="V56" s="29"/>
    </row>
    <row r="57" spans="1:22" x14ac:dyDescent="0.25">
      <c r="A57" s="17"/>
      <c r="B57" s="17" t="s">
        <v>191</v>
      </c>
      <c r="C57" s="17" t="s">
        <v>192</v>
      </c>
      <c r="D57" s="17"/>
      <c r="E57" s="17"/>
      <c r="F57" s="17"/>
      <c r="G57" s="17"/>
      <c r="H57" s="17"/>
      <c r="I57" s="17"/>
      <c r="J57" s="17"/>
      <c r="K57" s="17"/>
      <c r="L57" s="17"/>
      <c r="M57" s="17"/>
      <c r="N57" s="17"/>
      <c r="O57" s="17"/>
      <c r="P57" s="17"/>
      <c r="Q57" s="17"/>
      <c r="R57" s="17"/>
      <c r="S57" s="17"/>
      <c r="T57" s="17"/>
      <c r="U57" s="28"/>
      <c r="V57" s="29"/>
    </row>
    <row r="58" spans="1:22" x14ac:dyDescent="0.25">
      <c r="A58" s="17"/>
      <c r="B58" s="17" t="s">
        <v>114</v>
      </c>
      <c r="C58" s="64" t="s">
        <v>266</v>
      </c>
      <c r="D58" s="64"/>
      <c r="E58" s="64"/>
      <c r="F58" s="64"/>
      <c r="G58" s="64"/>
      <c r="H58" s="64"/>
      <c r="I58" s="64"/>
      <c r="J58" s="64"/>
      <c r="K58" s="64"/>
      <c r="L58" s="64"/>
      <c r="M58" s="17"/>
      <c r="N58" s="17"/>
      <c r="O58" s="17"/>
      <c r="P58" s="17"/>
      <c r="Q58" s="17"/>
      <c r="R58" s="17"/>
      <c r="S58" s="17"/>
      <c r="T58" s="17"/>
      <c r="U58" s="28"/>
      <c r="V58" s="29"/>
    </row>
    <row r="59" spans="1:22" x14ac:dyDescent="0.25">
      <c r="A59" s="17"/>
      <c r="B59" s="17"/>
      <c r="C59" s="17"/>
      <c r="D59" s="17"/>
      <c r="E59" s="17"/>
      <c r="F59" s="17"/>
      <c r="G59" s="17"/>
      <c r="H59" s="17"/>
      <c r="I59" s="17"/>
      <c r="J59" s="17"/>
      <c r="K59" s="17"/>
      <c r="L59" s="17"/>
      <c r="M59" s="17"/>
      <c r="N59" s="17"/>
      <c r="O59" s="17"/>
      <c r="P59" s="17"/>
      <c r="Q59" s="17"/>
      <c r="R59" s="17"/>
      <c r="S59" s="17"/>
      <c r="T59" s="17"/>
      <c r="U59" s="28"/>
      <c r="V59" s="29"/>
    </row>
    <row r="60" spans="1:22" ht="25.5" customHeight="1" x14ac:dyDescent="0.25">
      <c r="A60" s="17" t="str">
        <f t="shared" si="1"/>
        <v>Cột (11)</v>
      </c>
      <c r="B60" s="17" t="s">
        <v>196</v>
      </c>
      <c r="C60" s="17" t="s">
        <v>159</v>
      </c>
      <c r="D60" s="17"/>
      <c r="E60" s="17"/>
      <c r="F60" s="17"/>
      <c r="G60" s="17"/>
      <c r="H60" s="17"/>
      <c r="I60" s="17"/>
      <c r="J60" s="17"/>
      <c r="K60" s="17"/>
      <c r="L60" s="17"/>
      <c r="M60" s="17"/>
      <c r="N60" s="17"/>
      <c r="O60" s="17"/>
      <c r="P60" s="17"/>
      <c r="Q60" s="17"/>
      <c r="R60" s="17"/>
      <c r="S60" s="17"/>
      <c r="T60" s="17"/>
      <c r="U60" s="28" t="s">
        <v>156</v>
      </c>
      <c r="V60" s="29">
        <f>V55+1</f>
        <v>11</v>
      </c>
    </row>
    <row r="61" spans="1:22" ht="25.5" customHeight="1" x14ac:dyDescent="0.25">
      <c r="A61" s="17"/>
      <c r="B61" s="17"/>
      <c r="C61" s="17" t="s">
        <v>198</v>
      </c>
      <c r="D61" s="17"/>
      <c r="E61" s="17"/>
      <c r="F61" s="17"/>
      <c r="G61" s="17"/>
      <c r="H61" s="17"/>
      <c r="I61" s="17"/>
      <c r="J61" s="17"/>
      <c r="K61" s="17"/>
      <c r="L61" s="17"/>
      <c r="M61" s="17"/>
      <c r="N61" s="17"/>
      <c r="O61" s="17"/>
      <c r="P61" s="17"/>
      <c r="Q61" s="17"/>
      <c r="R61" s="17"/>
      <c r="S61" s="17"/>
      <c r="T61" s="17"/>
      <c r="U61" s="28"/>
      <c r="V61" s="29"/>
    </row>
    <row r="62" spans="1:22" ht="25.5" customHeight="1" x14ac:dyDescent="0.25">
      <c r="A62" s="62"/>
      <c r="B62" s="41" t="s">
        <v>183</v>
      </c>
      <c r="C62" s="20" t="s">
        <v>184</v>
      </c>
      <c r="D62" s="20"/>
      <c r="U62" s="28"/>
      <c r="V62" s="29"/>
    </row>
    <row r="63" spans="1:22" x14ac:dyDescent="0.25">
      <c r="A63" s="62" t="str">
        <f t="shared" si="1"/>
        <v>Cột (12)</v>
      </c>
      <c r="B63" s="101" t="s">
        <v>16</v>
      </c>
      <c r="C63" s="17"/>
      <c r="D63" s="17"/>
      <c r="U63" s="28" t="s">
        <v>156</v>
      </c>
      <c r="V63" s="29">
        <f>V60+1</f>
        <v>12</v>
      </c>
    </row>
    <row r="64" spans="1:22" x14ac:dyDescent="0.25">
      <c r="A64" s="62" t="str">
        <f t="shared" si="1"/>
        <v>Cột (13)</v>
      </c>
      <c r="B64" s="101" t="s">
        <v>181</v>
      </c>
      <c r="C64" s="17"/>
      <c r="D64" s="17"/>
      <c r="U64" s="28" t="s">
        <v>156</v>
      </c>
      <c r="V64" s="29">
        <f t="shared" ref="V64:V71" si="3">V63+1</f>
        <v>13</v>
      </c>
    </row>
    <row r="65" spans="1:22" x14ac:dyDescent="0.25">
      <c r="A65" s="62" t="str">
        <f t="shared" si="1"/>
        <v>Cột (14)</v>
      </c>
      <c r="B65" s="101" t="s">
        <v>189</v>
      </c>
      <c r="C65" s="17" t="s">
        <v>281</v>
      </c>
      <c r="D65" s="17"/>
      <c r="U65" s="28" t="s">
        <v>156</v>
      </c>
      <c r="V65" s="29">
        <f t="shared" si="3"/>
        <v>14</v>
      </c>
    </row>
    <row r="66" spans="1:22" x14ac:dyDescent="0.25">
      <c r="A66" s="62" t="str">
        <f t="shared" si="1"/>
        <v>Cột (15)</v>
      </c>
      <c r="B66" s="101" t="s">
        <v>182</v>
      </c>
      <c r="C66" s="33"/>
      <c r="D66" s="33"/>
      <c r="U66" s="28" t="s">
        <v>156</v>
      </c>
      <c r="V66" s="29">
        <f t="shared" si="3"/>
        <v>15</v>
      </c>
    </row>
    <row r="67" spans="1:22" x14ac:dyDescent="0.25">
      <c r="A67" s="62" t="str">
        <f t="shared" si="1"/>
        <v>Cột (16)</v>
      </c>
      <c r="B67" s="101" t="s">
        <v>180</v>
      </c>
      <c r="C67" s="33"/>
      <c r="D67" s="33"/>
      <c r="U67" s="28" t="s">
        <v>156</v>
      </c>
      <c r="V67" s="29">
        <f t="shared" si="3"/>
        <v>16</v>
      </c>
    </row>
    <row r="68" spans="1:22" x14ac:dyDescent="0.25">
      <c r="A68" s="62" t="str">
        <f t="shared" si="1"/>
        <v>Cột (17)</v>
      </c>
      <c r="B68" s="101" t="s">
        <v>228</v>
      </c>
      <c r="C68" s="17" t="s">
        <v>236</v>
      </c>
      <c r="D68" s="17"/>
      <c r="U68" s="28" t="s">
        <v>156</v>
      </c>
      <c r="V68" s="29">
        <f t="shared" si="3"/>
        <v>17</v>
      </c>
    </row>
    <row r="69" spans="1:22" x14ac:dyDescent="0.25">
      <c r="A69" s="62" t="str">
        <f t="shared" si="1"/>
        <v>Cột (18)</v>
      </c>
      <c r="B69" s="101" t="s">
        <v>226</v>
      </c>
      <c r="C69" s="17" t="s">
        <v>237</v>
      </c>
      <c r="D69" s="17"/>
      <c r="U69" s="28" t="s">
        <v>156</v>
      </c>
      <c r="V69" s="29">
        <f t="shared" si="3"/>
        <v>18</v>
      </c>
    </row>
    <row r="70" spans="1:22" ht="30" x14ac:dyDescent="0.25">
      <c r="A70" s="62" t="str">
        <f t="shared" si="1"/>
        <v>Cột (19)</v>
      </c>
      <c r="B70" s="101" t="s">
        <v>211</v>
      </c>
      <c r="C70" s="63" t="s">
        <v>235</v>
      </c>
      <c r="D70" s="63"/>
      <c r="U70" s="28" t="s">
        <v>156</v>
      </c>
      <c r="V70" s="29">
        <f t="shared" si="3"/>
        <v>19</v>
      </c>
    </row>
    <row r="71" spans="1:22" x14ac:dyDescent="0.25">
      <c r="A71" s="62" t="str">
        <f t="shared" si="1"/>
        <v>Cột (20)</v>
      </c>
      <c r="B71" s="101"/>
      <c r="C71" s="17"/>
      <c r="D71" s="17"/>
      <c r="U71" s="28" t="s">
        <v>156</v>
      </c>
      <c r="V71" s="29">
        <f t="shared" si="3"/>
        <v>20</v>
      </c>
    </row>
    <row r="73" spans="1:22" x14ac:dyDescent="0.25">
      <c r="B73" s="30" t="s">
        <v>12</v>
      </c>
      <c r="C73" s="31"/>
      <c r="D73" s="31"/>
    </row>
    <row r="76" spans="1:22" x14ac:dyDescent="0.25">
      <c r="C76" s="21" t="s">
        <v>87</v>
      </c>
    </row>
    <row r="77" spans="1:22" x14ac:dyDescent="0.25">
      <c r="B77" s="21" t="s">
        <v>238</v>
      </c>
    </row>
    <row r="84" spans="5:5" x14ac:dyDescent="0.25">
      <c r="E84" s="21" t="s">
        <v>146</v>
      </c>
    </row>
  </sheetData>
  <mergeCells count="18">
    <mergeCell ref="U4:U5"/>
    <mergeCell ref="M30:M31"/>
    <mergeCell ref="J4:J5"/>
    <mergeCell ref="K4:K5"/>
    <mergeCell ref="L4:L5"/>
    <mergeCell ref="M4:R4"/>
    <mergeCell ref="S4:S5"/>
    <mergeCell ref="T4:T5"/>
    <mergeCell ref="B1:R1"/>
    <mergeCell ref="A4:A5"/>
    <mergeCell ref="B4:B5"/>
    <mergeCell ref="C4:C5"/>
    <mergeCell ref="D4:D5"/>
    <mergeCell ref="E4:E5"/>
    <mergeCell ref="F4:F5"/>
    <mergeCell ref="G4:G5"/>
    <mergeCell ref="H4:H5"/>
    <mergeCell ref="I4:I5"/>
  </mergeCells>
  <pageMargins left="0.7" right="0.7" top="0.75" bottom="0.75" header="0.3" footer="0.3"/>
  <pageSetup paperSize="9" orientation="portrait"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0"/>
  <sheetViews>
    <sheetView view="pageBreakPreview" zoomScale="60" zoomScaleNormal="70" workbookViewId="0">
      <pane xSplit="1" ySplit="5" topLeftCell="B73" activePane="bottomRight" state="frozen"/>
      <selection activeCell="A51" activeCellId="1" sqref="C33 A51"/>
      <selection pane="topRight" activeCell="A51" activeCellId="1" sqref="C33 A51"/>
      <selection pane="bottomLeft" activeCell="A51" activeCellId="1" sqref="C33 A51"/>
      <selection pane="bottomRight" activeCell="H71" sqref="H71"/>
    </sheetView>
  </sheetViews>
  <sheetFormatPr defaultRowHeight="18.75" x14ac:dyDescent="0.3"/>
  <cols>
    <col min="1" max="1" width="11.85546875" style="117" customWidth="1"/>
    <col min="2" max="2" width="49.7109375" style="21" customWidth="1"/>
    <col min="3" max="3" width="20.85546875" style="25" customWidth="1"/>
    <col min="4" max="4" width="15.7109375" style="21" customWidth="1"/>
    <col min="5" max="5" width="17.85546875" style="21" customWidth="1"/>
    <col min="6" max="6" width="14.42578125" style="21" customWidth="1"/>
    <col min="7" max="8" width="15.85546875" style="21" customWidth="1"/>
    <col min="9" max="9" width="15.5703125" style="21" customWidth="1"/>
    <col min="10" max="10" width="20.7109375" style="21" customWidth="1"/>
    <col min="11" max="11" width="17.42578125" style="21" customWidth="1"/>
    <col min="12" max="12" width="15.140625" style="21" customWidth="1"/>
    <col min="13" max="13" width="15" style="21" customWidth="1"/>
    <col min="14" max="14" width="15.5703125" style="21" customWidth="1"/>
    <col min="15" max="15" width="11.28515625" style="21" customWidth="1"/>
    <col min="16" max="16" width="17.28515625" style="21" customWidth="1"/>
    <col min="17" max="17" width="18.5703125" style="21" customWidth="1"/>
    <col min="18" max="18" width="15.5703125" style="21" customWidth="1"/>
    <col min="19" max="19" width="13.7109375" style="21" customWidth="1"/>
    <col min="20" max="20" width="19" style="28" customWidth="1"/>
    <col min="21" max="23" width="13.7109375" style="21" customWidth="1"/>
    <col min="24" max="16384" width="9.140625" style="21"/>
  </cols>
  <sheetData>
    <row r="1" spans="1:23" ht="39.75" customHeight="1" x14ac:dyDescent="0.25">
      <c r="A1" s="413" t="s">
        <v>462</v>
      </c>
      <c r="B1" s="413"/>
      <c r="C1" s="413"/>
      <c r="D1" s="413"/>
      <c r="E1" s="413"/>
      <c r="F1" s="413"/>
      <c r="G1" s="413"/>
      <c r="H1" s="413"/>
      <c r="I1" s="413"/>
      <c r="J1" s="413"/>
      <c r="K1" s="413"/>
      <c r="L1" s="413"/>
      <c r="M1" s="413"/>
      <c r="N1" s="413"/>
      <c r="O1" s="413"/>
      <c r="P1" s="413"/>
      <c r="Q1" s="413"/>
      <c r="R1" s="413"/>
      <c r="S1" s="413"/>
      <c r="T1" s="413"/>
      <c r="U1" s="413"/>
      <c r="V1" s="413"/>
      <c r="W1" s="413"/>
    </row>
    <row r="2" spans="1:23" ht="22.5" customHeight="1" x14ac:dyDescent="0.3">
      <c r="B2" s="14"/>
      <c r="C2" s="47"/>
      <c r="D2" s="14"/>
      <c r="E2" s="14"/>
      <c r="F2" s="14"/>
      <c r="G2" s="14"/>
      <c r="H2" s="114"/>
      <c r="I2" s="84"/>
      <c r="J2" s="84"/>
      <c r="K2" s="338"/>
      <c r="L2" s="84"/>
      <c r="M2" s="84"/>
      <c r="N2" s="14"/>
      <c r="O2" s="14"/>
      <c r="P2" s="14"/>
      <c r="Q2" s="84"/>
      <c r="R2" s="84"/>
      <c r="S2" s="14"/>
      <c r="W2" s="343" t="s">
        <v>141</v>
      </c>
    </row>
    <row r="3" spans="1:23" s="49" customFormat="1" ht="43.5" customHeight="1" x14ac:dyDescent="0.2">
      <c r="A3" s="383" t="s">
        <v>0</v>
      </c>
      <c r="B3" s="383" t="s">
        <v>1</v>
      </c>
      <c r="C3" s="419" t="s">
        <v>3</v>
      </c>
      <c r="D3" s="383" t="s">
        <v>421</v>
      </c>
      <c r="E3" s="383" t="s">
        <v>13</v>
      </c>
      <c r="F3" s="383" t="s">
        <v>185</v>
      </c>
      <c r="G3" s="383" t="s">
        <v>305</v>
      </c>
      <c r="H3" s="383" t="s">
        <v>268</v>
      </c>
      <c r="I3" s="387" t="s">
        <v>410</v>
      </c>
      <c r="J3" s="387" t="s">
        <v>20</v>
      </c>
      <c r="K3" s="385" t="s">
        <v>494</v>
      </c>
      <c r="L3" s="391" t="s">
        <v>196</v>
      </c>
      <c r="M3" s="391"/>
      <c r="N3" s="392" t="s">
        <v>7</v>
      </c>
      <c r="O3" s="393"/>
      <c r="P3" s="393"/>
      <c r="Q3" s="393"/>
      <c r="R3" s="393"/>
      <c r="S3" s="393"/>
      <c r="T3" s="394"/>
      <c r="U3" s="389" t="s">
        <v>210</v>
      </c>
      <c r="V3" s="389" t="s">
        <v>504</v>
      </c>
      <c r="W3" s="389" t="s">
        <v>9</v>
      </c>
    </row>
    <row r="4" spans="1:23" s="49" customFormat="1" ht="101.25" customHeight="1" x14ac:dyDescent="0.2">
      <c r="A4" s="384"/>
      <c r="B4" s="395"/>
      <c r="C4" s="420"/>
      <c r="D4" s="395"/>
      <c r="E4" s="395"/>
      <c r="F4" s="395"/>
      <c r="G4" s="395"/>
      <c r="H4" s="384"/>
      <c r="I4" s="388"/>
      <c r="J4" s="388"/>
      <c r="K4" s="386"/>
      <c r="L4" s="177" t="s">
        <v>297</v>
      </c>
      <c r="M4" s="178" t="s">
        <v>298</v>
      </c>
      <c r="N4" s="179" t="s">
        <v>16</v>
      </c>
      <c r="O4" s="179" t="s">
        <v>173</v>
      </c>
      <c r="P4" s="179" t="s">
        <v>189</v>
      </c>
      <c r="Q4" s="179" t="s">
        <v>282</v>
      </c>
      <c r="R4" s="179" t="s">
        <v>17</v>
      </c>
      <c r="S4" s="179" t="s">
        <v>180</v>
      </c>
      <c r="T4" s="182" t="s">
        <v>227</v>
      </c>
      <c r="U4" s="390"/>
      <c r="V4" s="390"/>
      <c r="W4" s="390"/>
    </row>
    <row r="5" spans="1:23" s="26" customFormat="1" ht="24.75" customHeight="1" x14ac:dyDescent="0.2">
      <c r="A5" s="180">
        <v>-1</v>
      </c>
      <c r="B5" s="180">
        <f>A5-1</f>
        <v>-2</v>
      </c>
      <c r="C5" s="363">
        <f>B5-1</f>
        <v>-3</v>
      </c>
      <c r="D5" s="181">
        <f>C5-1</f>
        <v>-4</v>
      </c>
      <c r="E5" s="181">
        <f t="shared" ref="E5:G5" si="0">D5-1</f>
        <v>-5</v>
      </c>
      <c r="F5" s="181">
        <f t="shared" si="0"/>
        <v>-6</v>
      </c>
      <c r="G5" s="181">
        <f t="shared" si="0"/>
        <v>-7</v>
      </c>
      <c r="H5" s="181">
        <f t="shared" ref="H5" si="1">G5-1</f>
        <v>-8</v>
      </c>
      <c r="I5" s="181">
        <f t="shared" ref="I5" si="2">H5-1</f>
        <v>-9</v>
      </c>
      <c r="J5" s="181">
        <f t="shared" ref="J5" si="3">I5-1</f>
        <v>-10</v>
      </c>
      <c r="K5" s="181">
        <f t="shared" ref="K5" si="4">J5-1</f>
        <v>-11</v>
      </c>
      <c r="L5" s="181">
        <f t="shared" ref="L5" si="5">K5-1</f>
        <v>-12</v>
      </c>
      <c r="M5" s="181">
        <f t="shared" ref="M5" si="6">L5-1</f>
        <v>-13</v>
      </c>
      <c r="N5" s="181">
        <f t="shared" ref="N5" si="7">M5-1</f>
        <v>-14</v>
      </c>
      <c r="O5" s="181">
        <f t="shared" ref="O5" si="8">N5-1</f>
        <v>-15</v>
      </c>
      <c r="P5" s="181">
        <f t="shared" ref="P5" si="9">O5-1</f>
        <v>-16</v>
      </c>
      <c r="Q5" s="181">
        <f t="shared" ref="Q5" si="10">P5-1</f>
        <v>-17</v>
      </c>
      <c r="R5" s="181">
        <f t="shared" ref="R5" si="11">Q5-1</f>
        <v>-18</v>
      </c>
      <c r="S5" s="181">
        <f t="shared" ref="S5" si="12">R5-1</f>
        <v>-19</v>
      </c>
      <c r="T5" s="181">
        <f t="shared" ref="T5" si="13">S5-1</f>
        <v>-20</v>
      </c>
      <c r="U5" s="181">
        <f t="shared" ref="U5:W5" si="14">T5-1</f>
        <v>-21</v>
      </c>
      <c r="V5" s="181">
        <f t="shared" si="14"/>
        <v>-22</v>
      </c>
      <c r="W5" s="181">
        <f t="shared" si="14"/>
        <v>-23</v>
      </c>
    </row>
    <row r="6" spans="1:23" s="33" customFormat="1" ht="24.95" customHeight="1" x14ac:dyDescent="0.25">
      <c r="A6" s="161">
        <v>1</v>
      </c>
      <c r="B6" s="104" t="s">
        <v>194</v>
      </c>
      <c r="C6" s="364" t="s">
        <v>378</v>
      </c>
      <c r="D6" s="103"/>
      <c r="E6" s="103"/>
      <c r="F6" s="103"/>
      <c r="G6" s="103"/>
      <c r="H6" s="103"/>
      <c r="I6" s="110"/>
      <c r="J6" s="110"/>
      <c r="K6" s="110"/>
      <c r="L6" s="110"/>
      <c r="M6" s="110"/>
      <c r="N6" s="110"/>
      <c r="O6" s="110"/>
      <c r="P6" s="110"/>
      <c r="Q6" s="110"/>
      <c r="R6" s="110"/>
      <c r="S6" s="110"/>
      <c r="T6" s="183"/>
      <c r="U6" s="110"/>
      <c r="V6" s="110"/>
      <c r="W6" s="110"/>
    </row>
    <row r="7" spans="1:23" s="33" customFormat="1" ht="24.95" customHeight="1" x14ac:dyDescent="0.25">
      <c r="A7" s="162" t="s">
        <v>204</v>
      </c>
      <c r="B7" s="103"/>
      <c r="C7" s="364" t="s">
        <v>378</v>
      </c>
      <c r="D7" s="109"/>
      <c r="E7" s="109"/>
      <c r="F7" s="109"/>
      <c r="G7" s="109"/>
      <c r="H7" s="109"/>
      <c r="I7" s="160" t="s">
        <v>425</v>
      </c>
      <c r="J7" s="103" t="s">
        <v>324</v>
      </c>
      <c r="K7" s="103"/>
      <c r="L7" s="103"/>
      <c r="M7" s="103"/>
      <c r="N7" s="103"/>
      <c r="O7" s="103"/>
      <c r="P7" s="103"/>
      <c r="Q7" s="103"/>
      <c r="R7" s="103"/>
      <c r="S7" s="103"/>
      <c r="T7" s="160"/>
      <c r="U7" s="103"/>
      <c r="V7" s="103"/>
      <c r="W7" s="103"/>
    </row>
    <row r="8" spans="1:23" s="33" customFormat="1" ht="24.95" customHeight="1" x14ac:dyDescent="0.25">
      <c r="A8" s="162" t="s">
        <v>205</v>
      </c>
      <c r="B8" s="103"/>
      <c r="C8" s="364" t="s">
        <v>378</v>
      </c>
      <c r="D8" s="109"/>
      <c r="E8" s="109"/>
      <c r="F8" s="109"/>
      <c r="G8" s="109"/>
      <c r="H8" s="109"/>
      <c r="I8" s="160"/>
      <c r="J8" s="103"/>
      <c r="K8" s="103"/>
      <c r="L8" s="103"/>
      <c r="M8" s="103"/>
      <c r="N8" s="103"/>
      <c r="O8" s="103"/>
      <c r="P8" s="103"/>
      <c r="Q8" s="103"/>
      <c r="R8" s="103"/>
      <c r="S8" s="103"/>
      <c r="T8" s="160"/>
      <c r="U8" s="103"/>
      <c r="V8" s="103"/>
      <c r="W8" s="103"/>
    </row>
    <row r="9" spans="1:23" s="33" customFormat="1" ht="24.95" customHeight="1" x14ac:dyDescent="0.25">
      <c r="A9" s="161">
        <v>2</v>
      </c>
      <c r="B9" s="104" t="s">
        <v>206</v>
      </c>
      <c r="C9" s="364" t="s">
        <v>379</v>
      </c>
      <c r="D9" s="103"/>
      <c r="E9" s="103"/>
      <c r="F9" s="103"/>
      <c r="G9" s="103"/>
      <c r="H9" s="103"/>
      <c r="I9" s="183"/>
      <c r="J9" s="110"/>
      <c r="K9" s="110"/>
      <c r="L9" s="110"/>
      <c r="M9" s="110"/>
      <c r="N9" s="110"/>
      <c r="O9" s="110"/>
      <c r="P9" s="110"/>
      <c r="Q9" s="110"/>
      <c r="R9" s="110"/>
      <c r="S9" s="110"/>
      <c r="T9" s="183"/>
      <c r="U9" s="110"/>
      <c r="V9" s="110"/>
      <c r="W9" s="110"/>
    </row>
    <row r="10" spans="1:23" s="33" customFormat="1" ht="24.95" customHeight="1" x14ac:dyDescent="0.25">
      <c r="A10" s="162" t="s">
        <v>207</v>
      </c>
      <c r="B10" s="103"/>
      <c r="C10" s="364" t="s">
        <v>379</v>
      </c>
      <c r="D10" s="109"/>
      <c r="E10" s="109"/>
      <c r="F10" s="109"/>
      <c r="G10" s="109"/>
      <c r="H10" s="109"/>
      <c r="I10" s="160" t="s">
        <v>425</v>
      </c>
      <c r="J10" s="103" t="s">
        <v>324</v>
      </c>
      <c r="K10" s="103"/>
      <c r="L10" s="103"/>
      <c r="M10" s="103"/>
      <c r="N10" s="103"/>
      <c r="O10" s="103"/>
      <c r="P10" s="103"/>
      <c r="Q10" s="103"/>
      <c r="R10" s="103"/>
      <c r="S10" s="103"/>
      <c r="T10" s="160"/>
      <c r="U10" s="103"/>
      <c r="V10" s="103"/>
      <c r="W10" s="103"/>
    </row>
    <row r="11" spans="1:23" s="33" customFormat="1" ht="24.95" customHeight="1" x14ac:dyDescent="0.25">
      <c r="A11" s="162" t="s">
        <v>208</v>
      </c>
      <c r="B11" s="103"/>
      <c r="C11" s="364" t="s">
        <v>379</v>
      </c>
      <c r="D11" s="109"/>
      <c r="E11" s="109"/>
      <c r="F11" s="109"/>
      <c r="G11" s="109"/>
      <c r="H11" s="109"/>
      <c r="I11" s="160" t="s">
        <v>428</v>
      </c>
      <c r="J11" s="103" t="s">
        <v>36</v>
      </c>
      <c r="K11" s="103"/>
      <c r="L11" s="103"/>
      <c r="M11" s="103"/>
      <c r="N11" s="103"/>
      <c r="O11" s="103"/>
      <c r="P11" s="103"/>
      <c r="Q11" s="103"/>
      <c r="R11" s="103"/>
      <c r="S11" s="103"/>
      <c r="T11" s="160"/>
      <c r="U11" s="103"/>
      <c r="V11" s="103"/>
      <c r="W11" s="103"/>
    </row>
    <row r="12" spans="1:23" s="33" customFormat="1" ht="24.95" customHeight="1" x14ac:dyDescent="0.25">
      <c r="A12" s="162" t="s">
        <v>209</v>
      </c>
      <c r="B12" s="103"/>
      <c r="C12" s="364" t="s">
        <v>379</v>
      </c>
      <c r="D12" s="109"/>
      <c r="E12" s="109"/>
      <c r="F12" s="109"/>
      <c r="G12" s="109"/>
      <c r="H12" s="109"/>
      <c r="I12" s="160" t="s">
        <v>429</v>
      </c>
      <c r="J12" s="103" t="s">
        <v>325</v>
      </c>
      <c r="K12" s="103"/>
      <c r="L12" s="103"/>
      <c r="M12" s="103"/>
      <c r="N12" s="103"/>
      <c r="O12" s="103"/>
      <c r="P12" s="103"/>
      <c r="Q12" s="103"/>
      <c r="R12" s="103"/>
      <c r="S12" s="103"/>
      <c r="T12" s="160"/>
      <c r="U12" s="103"/>
      <c r="V12" s="103"/>
      <c r="W12" s="103"/>
    </row>
    <row r="13" spans="1:23" s="33" customFormat="1" ht="24.95" customHeight="1" x14ac:dyDescent="0.25">
      <c r="A13" s="161"/>
      <c r="B13" s="103"/>
      <c r="C13" s="103"/>
      <c r="D13" s="103"/>
      <c r="E13" s="103"/>
      <c r="F13" s="103"/>
      <c r="G13" s="103"/>
      <c r="H13" s="103"/>
      <c r="I13" s="103"/>
      <c r="J13" s="103"/>
      <c r="K13" s="103"/>
      <c r="L13" s="103"/>
      <c r="M13" s="103"/>
      <c r="N13" s="103"/>
      <c r="O13" s="103"/>
      <c r="P13" s="103"/>
      <c r="Q13" s="103"/>
      <c r="R13" s="103"/>
      <c r="S13" s="103"/>
      <c r="T13" s="160"/>
      <c r="U13" s="103"/>
      <c r="V13" s="103"/>
      <c r="W13" s="103"/>
    </row>
    <row r="14" spans="1:23" s="33" customFormat="1" ht="24.95" customHeight="1" x14ac:dyDescent="0.25">
      <c r="A14" s="161"/>
      <c r="B14" s="103"/>
      <c r="C14" s="103"/>
      <c r="D14" s="103"/>
      <c r="E14" s="103"/>
      <c r="F14" s="103"/>
      <c r="G14" s="103"/>
      <c r="H14" s="103"/>
      <c r="I14" s="103"/>
      <c r="J14" s="103"/>
      <c r="K14" s="103"/>
      <c r="L14" s="103"/>
      <c r="M14" s="103"/>
      <c r="N14" s="103"/>
      <c r="O14" s="103"/>
      <c r="P14" s="103"/>
      <c r="Q14" s="103"/>
      <c r="R14" s="103"/>
      <c r="S14" s="103"/>
      <c r="T14" s="160"/>
      <c r="U14" s="103"/>
      <c r="V14" s="103"/>
      <c r="W14" s="103"/>
    </row>
    <row r="15" spans="1:23" s="33" customFormat="1" ht="24.95" customHeight="1" x14ac:dyDescent="0.25">
      <c r="A15" s="163"/>
      <c r="B15" s="106"/>
      <c r="C15" s="106"/>
      <c r="D15" s="106"/>
      <c r="E15" s="106"/>
      <c r="F15" s="106"/>
      <c r="G15" s="106"/>
      <c r="H15" s="106"/>
      <c r="I15" s="106"/>
      <c r="J15" s="106"/>
      <c r="K15" s="106"/>
      <c r="L15" s="106"/>
      <c r="M15" s="106"/>
      <c r="N15" s="106"/>
      <c r="O15" s="106"/>
      <c r="P15" s="106"/>
      <c r="Q15" s="106"/>
      <c r="R15" s="106"/>
      <c r="S15" s="106"/>
      <c r="T15" s="184"/>
      <c r="U15" s="106"/>
      <c r="V15" s="106"/>
      <c r="W15" s="106"/>
    </row>
    <row r="16" spans="1:23" s="159" customFormat="1" ht="31.5" customHeight="1" x14ac:dyDescent="0.25">
      <c r="A16" s="289" t="s">
        <v>142</v>
      </c>
      <c r="B16" s="137" t="s">
        <v>160</v>
      </c>
      <c r="C16" s="365" t="s">
        <v>463</v>
      </c>
      <c r="D16" s="139"/>
      <c r="E16" s="139"/>
      <c r="F16" s="139"/>
      <c r="G16" s="139"/>
      <c r="H16" s="139"/>
      <c r="I16" s="138"/>
      <c r="J16" s="139"/>
      <c r="K16" s="139"/>
      <c r="L16" s="140"/>
      <c r="M16" s="140"/>
      <c r="N16" s="140"/>
      <c r="O16" s="140"/>
      <c r="P16" s="140"/>
      <c r="Q16" s="140"/>
      <c r="R16" s="140"/>
      <c r="S16" s="140"/>
      <c r="T16" s="169"/>
    </row>
    <row r="17" spans="1:20" s="159" customFormat="1" ht="31.5" customHeight="1" x14ac:dyDescent="0.25">
      <c r="A17" s="289" t="s">
        <v>162</v>
      </c>
      <c r="B17" s="142" t="s">
        <v>161</v>
      </c>
      <c r="C17" s="365" t="s">
        <v>475</v>
      </c>
      <c r="D17" s="146"/>
      <c r="E17" s="146"/>
      <c r="F17" s="146"/>
      <c r="G17" s="146"/>
      <c r="H17" s="146"/>
      <c r="I17" s="138"/>
      <c r="J17" s="146"/>
      <c r="K17" s="146"/>
      <c r="M17" s="165"/>
      <c r="N17" s="166"/>
      <c r="O17" s="165"/>
      <c r="T17" s="169"/>
    </row>
    <row r="18" spans="1:20" s="159" customFormat="1" ht="31.5" customHeight="1" x14ac:dyDescent="0.25">
      <c r="A18" s="289" t="s">
        <v>163</v>
      </c>
      <c r="B18" s="142" t="s">
        <v>164</v>
      </c>
      <c r="C18" s="366" t="s">
        <v>541</v>
      </c>
      <c r="D18" s="146"/>
      <c r="E18" s="146"/>
      <c r="F18" s="146"/>
      <c r="G18" s="146"/>
      <c r="H18" s="146"/>
      <c r="I18" s="138"/>
      <c r="J18" s="146"/>
      <c r="K18" s="146"/>
      <c r="M18" s="165"/>
      <c r="N18" s="166"/>
      <c r="O18" s="165"/>
      <c r="T18" s="169"/>
    </row>
    <row r="19" spans="1:20" s="159" customFormat="1" ht="31.5" customHeight="1" x14ac:dyDescent="0.25">
      <c r="A19" s="289" t="s">
        <v>163</v>
      </c>
      <c r="B19" s="137" t="s">
        <v>168</v>
      </c>
      <c r="C19" s="146" t="s">
        <v>559</v>
      </c>
      <c r="D19" s="146"/>
      <c r="E19" s="146"/>
      <c r="F19" s="146"/>
      <c r="G19" s="146"/>
      <c r="H19" s="146"/>
      <c r="I19" s="138"/>
      <c r="J19" s="146"/>
      <c r="K19" s="146"/>
      <c r="M19" s="165"/>
      <c r="N19" s="166"/>
      <c r="O19" s="165"/>
      <c r="T19" s="169"/>
    </row>
    <row r="20" spans="1:20" s="159" customFormat="1" ht="31.5" customHeight="1" x14ac:dyDescent="0.25">
      <c r="A20" s="289" t="s">
        <v>166</v>
      </c>
      <c r="B20" s="137" t="s">
        <v>169</v>
      </c>
      <c r="C20" s="146" t="s">
        <v>373</v>
      </c>
      <c r="D20" s="146"/>
      <c r="E20" s="146"/>
      <c r="F20" s="146"/>
      <c r="G20" s="146"/>
      <c r="H20" s="146"/>
      <c r="I20" s="138"/>
      <c r="J20" s="146"/>
      <c r="K20" s="146"/>
      <c r="M20" s="165"/>
      <c r="N20" s="396"/>
      <c r="O20" s="165"/>
      <c r="T20" s="169"/>
    </row>
    <row r="21" spans="1:20" s="159" customFormat="1" ht="31.5" customHeight="1" x14ac:dyDescent="0.25">
      <c r="A21" s="289" t="s">
        <v>167</v>
      </c>
      <c r="B21" s="137" t="s">
        <v>170</v>
      </c>
      <c r="C21" s="365"/>
      <c r="D21" s="146"/>
      <c r="E21" s="146"/>
      <c r="F21" s="146"/>
      <c r="G21" s="146"/>
      <c r="H21" s="146"/>
      <c r="I21" s="138"/>
      <c r="J21" s="146"/>
      <c r="K21" s="146"/>
      <c r="M21" s="165"/>
      <c r="N21" s="397"/>
      <c r="O21" s="165"/>
      <c r="T21" s="169"/>
    </row>
    <row r="22" spans="1:20" s="159" customFormat="1" ht="28.5" customHeight="1" x14ac:dyDescent="0.25">
      <c r="A22" s="79"/>
      <c r="B22" s="148" t="s">
        <v>536</v>
      </c>
      <c r="C22" s="146"/>
      <c r="D22" s="146"/>
      <c r="E22" s="146"/>
      <c r="F22" s="146"/>
      <c r="G22" s="146"/>
      <c r="H22" s="146"/>
      <c r="I22" s="146"/>
      <c r="J22" s="146"/>
      <c r="K22" s="146"/>
      <c r="M22" s="165"/>
      <c r="N22" s="166"/>
      <c r="O22" s="165"/>
      <c r="T22" s="169"/>
    </row>
    <row r="23" spans="1:20" s="159" customFormat="1" ht="31.5" customHeight="1" x14ac:dyDescent="0.25">
      <c r="A23" s="79"/>
      <c r="B23" s="148" t="s">
        <v>309</v>
      </c>
      <c r="C23" s="146"/>
      <c r="D23" s="146"/>
      <c r="E23" s="146"/>
      <c r="F23" s="146"/>
      <c r="G23" s="146"/>
      <c r="H23" s="146"/>
      <c r="I23" s="146"/>
      <c r="J23" s="146"/>
      <c r="K23" s="146"/>
      <c r="M23" s="165"/>
      <c r="N23" s="166"/>
      <c r="O23" s="165"/>
      <c r="T23" s="169"/>
    </row>
    <row r="24" spans="1:20" s="159" customFormat="1" ht="31.5" customHeight="1" x14ac:dyDescent="0.25">
      <c r="A24" s="79"/>
      <c r="B24" s="152" t="s">
        <v>311</v>
      </c>
      <c r="C24" s="367" t="s">
        <v>466</v>
      </c>
      <c r="D24" s="146"/>
      <c r="E24" s="146"/>
      <c r="F24" s="146"/>
      <c r="G24" s="146"/>
      <c r="H24" s="146"/>
      <c r="J24" s="146"/>
      <c r="K24" s="146"/>
      <c r="M24" s="165"/>
      <c r="N24" s="159" t="s">
        <v>312</v>
      </c>
      <c r="O24" s="165"/>
      <c r="T24" s="169"/>
    </row>
    <row r="25" spans="1:20" s="159" customFormat="1" ht="31.5" customHeight="1" x14ac:dyDescent="0.25">
      <c r="A25" s="79"/>
      <c r="B25" s="152" t="s">
        <v>308</v>
      </c>
      <c r="C25" s="367" t="s">
        <v>467</v>
      </c>
      <c r="D25" s="146"/>
      <c r="E25" s="146"/>
      <c r="F25" s="146"/>
      <c r="G25" s="146"/>
      <c r="H25" s="146"/>
      <c r="J25" s="146"/>
      <c r="K25" s="146"/>
      <c r="M25" s="165"/>
      <c r="N25" s="159" t="s">
        <v>313</v>
      </c>
      <c r="O25" s="165"/>
      <c r="T25" s="169"/>
    </row>
    <row r="26" spans="1:20" s="159" customFormat="1" ht="31.5" customHeight="1" x14ac:dyDescent="0.25">
      <c r="A26" s="79"/>
      <c r="B26" s="152" t="s">
        <v>191</v>
      </c>
      <c r="C26" s="367" t="s">
        <v>468</v>
      </c>
      <c r="D26" s="146"/>
      <c r="E26" s="146"/>
      <c r="F26" s="146"/>
      <c r="G26" s="146"/>
      <c r="H26" s="146"/>
      <c r="J26" s="146"/>
      <c r="K26" s="146"/>
      <c r="M26" s="165"/>
      <c r="N26" s="166"/>
      <c r="O26" s="165"/>
      <c r="T26" s="169"/>
    </row>
    <row r="27" spans="1:20" s="159" customFormat="1" ht="31.5" customHeight="1" x14ac:dyDescent="0.25">
      <c r="A27" s="79"/>
      <c r="B27" s="152" t="s">
        <v>114</v>
      </c>
      <c r="C27" s="367" t="s">
        <v>537</v>
      </c>
      <c r="D27" s="146"/>
      <c r="E27" s="146"/>
      <c r="F27" s="146"/>
      <c r="G27" s="146"/>
      <c r="H27" s="146"/>
      <c r="J27" s="146"/>
      <c r="K27" s="146"/>
      <c r="M27" s="165"/>
      <c r="N27" s="166"/>
      <c r="O27" s="165"/>
      <c r="T27" s="169"/>
    </row>
    <row r="28" spans="1:20" s="159" customFormat="1" ht="31.5" customHeight="1" x14ac:dyDescent="0.25">
      <c r="A28" s="79"/>
      <c r="B28" s="152" t="s">
        <v>123</v>
      </c>
      <c r="C28" s="146" t="s">
        <v>464</v>
      </c>
      <c r="D28" s="146"/>
      <c r="E28" s="146"/>
      <c r="F28" s="146"/>
      <c r="G28" s="146"/>
      <c r="H28" s="146"/>
      <c r="J28" s="146"/>
      <c r="K28" s="146"/>
      <c r="M28" s="165"/>
      <c r="N28" s="166"/>
      <c r="O28" s="165"/>
      <c r="T28" s="169"/>
    </row>
    <row r="29" spans="1:20" s="159" customFormat="1" ht="31.5" customHeight="1" x14ac:dyDescent="0.25">
      <c r="A29" s="79"/>
      <c r="B29" s="152" t="s">
        <v>124</v>
      </c>
      <c r="C29" s="146" t="s">
        <v>465</v>
      </c>
      <c r="D29" s="146"/>
      <c r="E29" s="146"/>
      <c r="F29" s="146"/>
      <c r="G29" s="146"/>
      <c r="H29" s="146"/>
      <c r="J29" s="146"/>
      <c r="K29" s="146"/>
      <c r="M29" s="165"/>
      <c r="N29" s="166"/>
      <c r="O29" s="165"/>
      <c r="T29" s="169"/>
    </row>
    <row r="30" spans="1:20" s="159" customFormat="1" ht="31.5" customHeight="1" x14ac:dyDescent="0.25">
      <c r="A30" s="79"/>
      <c r="B30" s="152" t="s">
        <v>299</v>
      </c>
      <c r="C30" s="146" t="s">
        <v>300</v>
      </c>
      <c r="D30" s="146"/>
      <c r="E30" s="146"/>
      <c r="F30" s="146"/>
      <c r="G30" s="146"/>
      <c r="H30" s="146"/>
      <c r="J30" s="146"/>
      <c r="K30" s="146"/>
      <c r="M30" s="165"/>
      <c r="N30" s="166"/>
      <c r="O30" s="165"/>
      <c r="T30" s="169"/>
    </row>
    <row r="31" spans="1:20" s="159" customFormat="1" ht="31.5" customHeight="1" x14ac:dyDescent="0.25">
      <c r="A31" s="79"/>
      <c r="B31" s="153" t="s">
        <v>328</v>
      </c>
      <c r="C31" s="167" t="s">
        <v>487</v>
      </c>
      <c r="D31" s="167"/>
      <c r="E31" s="167"/>
      <c r="F31" s="167"/>
      <c r="G31" s="167"/>
      <c r="H31" s="167"/>
      <c r="I31" s="168"/>
      <c r="J31" s="146"/>
      <c r="K31" s="146"/>
      <c r="M31" s="165"/>
      <c r="N31" s="166"/>
      <c r="O31" s="165"/>
      <c r="T31" s="169"/>
    </row>
    <row r="32" spans="1:20" s="159" customFormat="1" ht="31.5" customHeight="1" x14ac:dyDescent="0.25">
      <c r="A32" s="79"/>
      <c r="B32" s="152" t="s">
        <v>416</v>
      </c>
      <c r="C32" s="146"/>
      <c r="D32" s="146"/>
      <c r="E32" s="146"/>
      <c r="F32" s="146"/>
      <c r="G32" s="146"/>
      <c r="H32" s="146"/>
      <c r="I32" s="146"/>
      <c r="J32" s="146"/>
      <c r="K32" s="146"/>
      <c r="M32" s="165"/>
      <c r="N32" s="166"/>
      <c r="O32" s="165"/>
      <c r="T32" s="169"/>
    </row>
    <row r="33" spans="1:25" s="159" customFormat="1" ht="31.5" customHeight="1" x14ac:dyDescent="0.25">
      <c r="A33" s="79"/>
      <c r="B33" s="155" t="s">
        <v>310</v>
      </c>
      <c r="C33" s="146"/>
      <c r="D33" s="146"/>
      <c r="E33" s="146"/>
      <c r="F33" s="146"/>
      <c r="G33" s="146"/>
      <c r="H33" s="146"/>
      <c r="I33" s="146"/>
      <c r="J33" s="146"/>
      <c r="K33" s="146"/>
      <c r="M33" s="165"/>
      <c r="N33" s="166"/>
      <c r="O33" s="165"/>
      <c r="T33" s="169"/>
    </row>
    <row r="34" spans="1:25" s="159" customFormat="1" ht="45" customHeight="1" x14ac:dyDescent="0.25">
      <c r="A34" s="303" t="s">
        <v>321</v>
      </c>
      <c r="B34" s="301" t="s">
        <v>320</v>
      </c>
      <c r="C34" s="302" t="s">
        <v>318</v>
      </c>
      <c r="D34" s="421" t="s">
        <v>319</v>
      </c>
      <c r="E34" s="422"/>
      <c r="F34" s="422"/>
      <c r="G34" s="422"/>
      <c r="H34" s="422"/>
      <c r="I34" s="422"/>
      <c r="J34" s="422"/>
      <c r="K34" s="422"/>
      <c r="L34" s="422"/>
      <c r="M34" s="422"/>
      <c r="N34" s="422"/>
      <c r="O34" s="422"/>
      <c r="P34" s="422"/>
      <c r="Q34" s="422"/>
      <c r="R34" s="422"/>
      <c r="S34" s="422"/>
      <c r="T34" s="422"/>
      <c r="U34" s="422"/>
      <c r="V34" s="422"/>
      <c r="W34" s="423"/>
    </row>
    <row r="35" spans="1:25" s="159" customFormat="1" ht="31.5" customHeight="1" x14ac:dyDescent="0.25">
      <c r="A35" s="259" t="str">
        <f>X35&amp;" ("&amp;Y35&amp;")"</f>
        <v>Cột (1)</v>
      </c>
      <c r="B35" s="242" t="s">
        <v>0</v>
      </c>
      <c r="C35" s="240" t="s">
        <v>568</v>
      </c>
      <c r="D35" s="249" t="s">
        <v>314</v>
      </c>
      <c r="E35" s="263"/>
      <c r="F35" s="264"/>
      <c r="G35" s="264"/>
      <c r="H35" s="264"/>
      <c r="I35" s="264"/>
      <c r="J35" s="264"/>
      <c r="K35" s="264"/>
      <c r="L35" s="264"/>
      <c r="M35" s="264"/>
      <c r="N35" s="264"/>
      <c r="O35" s="264"/>
      <c r="P35" s="264"/>
      <c r="Q35" s="264"/>
      <c r="R35" s="264"/>
      <c r="S35" s="264"/>
      <c r="T35" s="265"/>
      <c r="U35" s="264"/>
      <c r="V35" s="264"/>
      <c r="W35" s="255"/>
      <c r="X35" s="169" t="s">
        <v>156</v>
      </c>
      <c r="Y35" s="170">
        <v>1</v>
      </c>
    </row>
    <row r="36" spans="1:25" s="159" customFormat="1" ht="31.5" customHeight="1" x14ac:dyDescent="0.25">
      <c r="A36" s="259" t="str">
        <f>X36&amp;" ("&amp;Y36&amp;")"</f>
        <v>Cột (2)</v>
      </c>
      <c r="B36" s="242" t="s">
        <v>1</v>
      </c>
      <c r="C36" s="240" t="s">
        <v>575</v>
      </c>
      <c r="D36" s="249" t="s">
        <v>315</v>
      </c>
      <c r="E36" s="264"/>
      <c r="F36" s="264"/>
      <c r="G36" s="264"/>
      <c r="H36" s="264"/>
      <c r="I36" s="264"/>
      <c r="J36" s="264"/>
      <c r="K36" s="264"/>
      <c r="L36" s="264"/>
      <c r="M36" s="264"/>
      <c r="N36" s="264"/>
      <c r="O36" s="264"/>
      <c r="P36" s="264"/>
      <c r="Q36" s="264"/>
      <c r="R36" s="264"/>
      <c r="S36" s="264"/>
      <c r="T36" s="265"/>
      <c r="U36" s="264"/>
      <c r="V36" s="264"/>
      <c r="W36" s="255"/>
      <c r="X36" s="169" t="s">
        <v>156</v>
      </c>
      <c r="Y36" s="170">
        <f>Y35+1</f>
        <v>2</v>
      </c>
    </row>
    <row r="37" spans="1:25" s="146" customFormat="1" ht="31.5" customHeight="1" x14ac:dyDescent="0.25">
      <c r="A37" s="260" t="str">
        <f>X37&amp;" ("&amp;Y37&amp;")"</f>
        <v>Cột (3)</v>
      </c>
      <c r="B37" s="261" t="s">
        <v>3</v>
      </c>
      <c r="C37" s="245" t="s">
        <v>568</v>
      </c>
      <c r="D37" s="250" t="s">
        <v>362</v>
      </c>
      <c r="E37" s="252"/>
      <c r="F37" s="252"/>
      <c r="G37" s="252"/>
      <c r="H37" s="252"/>
      <c r="I37" s="252"/>
      <c r="J37" s="252"/>
      <c r="K37" s="252"/>
      <c r="L37" s="252"/>
      <c r="M37" s="252"/>
      <c r="N37" s="252"/>
      <c r="O37" s="252"/>
      <c r="P37" s="252"/>
      <c r="Q37" s="252"/>
      <c r="R37" s="252"/>
      <c r="S37" s="252"/>
      <c r="T37" s="266"/>
      <c r="U37" s="252"/>
      <c r="V37" s="252"/>
      <c r="W37" s="267"/>
      <c r="X37" s="171" t="s">
        <v>156</v>
      </c>
      <c r="Y37" s="172">
        <f t="shared" ref="Y37:Y45" si="15">Y36+1</f>
        <v>3</v>
      </c>
    </row>
    <row r="38" spans="1:25" s="159" customFormat="1" ht="31.5" customHeight="1" x14ac:dyDescent="0.25">
      <c r="A38" s="259"/>
      <c r="B38" s="243"/>
      <c r="C38" s="240"/>
      <c r="D38" s="250" t="s">
        <v>363</v>
      </c>
      <c r="E38" s="251"/>
      <c r="F38" s="251"/>
      <c r="G38" s="251"/>
      <c r="H38" s="252" t="s">
        <v>374</v>
      </c>
      <c r="I38" s="252"/>
      <c r="J38" s="251"/>
      <c r="K38" s="251"/>
      <c r="L38" s="252" t="s">
        <v>301</v>
      </c>
      <c r="M38" s="252" t="s">
        <v>376</v>
      </c>
      <c r="N38" s="252"/>
      <c r="O38" s="252"/>
      <c r="P38" s="252"/>
      <c r="Q38" s="264"/>
      <c r="R38" s="264"/>
      <c r="S38" s="264"/>
      <c r="T38" s="265"/>
      <c r="U38" s="264"/>
      <c r="V38" s="264"/>
      <c r="W38" s="255"/>
      <c r="X38" s="169"/>
      <c r="Y38" s="170"/>
    </row>
    <row r="39" spans="1:25" s="159" customFormat="1" ht="31.5" customHeight="1" x14ac:dyDescent="0.25">
      <c r="A39" s="259"/>
      <c r="B39" s="243"/>
      <c r="C39" s="240"/>
      <c r="D39" s="250" t="s">
        <v>364</v>
      </c>
      <c r="E39" s="251"/>
      <c r="F39" s="251"/>
      <c r="G39" s="251"/>
      <c r="H39" s="252" t="s">
        <v>375</v>
      </c>
      <c r="I39" s="252"/>
      <c r="J39" s="251"/>
      <c r="K39" s="251"/>
      <c r="L39" s="252" t="s">
        <v>301</v>
      </c>
      <c r="M39" s="252" t="s">
        <v>377</v>
      </c>
      <c r="N39" s="252"/>
      <c r="O39" s="252"/>
      <c r="P39" s="252"/>
      <c r="Q39" s="264"/>
      <c r="R39" s="264"/>
      <c r="S39" s="264"/>
      <c r="T39" s="265"/>
      <c r="U39" s="264"/>
      <c r="V39" s="264"/>
      <c r="W39" s="255"/>
      <c r="X39" s="169"/>
      <c r="Y39" s="170"/>
    </row>
    <row r="40" spans="1:25" s="159" customFormat="1" ht="31.5" customHeight="1" x14ac:dyDescent="0.25">
      <c r="A40" s="259"/>
      <c r="B40" s="243"/>
      <c r="C40" s="240"/>
      <c r="D40" s="250" t="s">
        <v>365</v>
      </c>
      <c r="E40" s="251"/>
      <c r="F40" s="251"/>
      <c r="G40" s="251"/>
      <c r="H40" s="252" t="s">
        <v>302</v>
      </c>
      <c r="I40" s="252"/>
      <c r="J40" s="251"/>
      <c r="K40" s="251"/>
      <c r="L40" s="252" t="s">
        <v>303</v>
      </c>
      <c r="M40" s="252" t="s">
        <v>304</v>
      </c>
      <c r="N40" s="252"/>
      <c r="O40" s="252"/>
      <c r="P40" s="252"/>
      <c r="Q40" s="264"/>
      <c r="R40" s="264"/>
      <c r="S40" s="264"/>
      <c r="T40" s="265"/>
      <c r="U40" s="264"/>
      <c r="V40" s="264"/>
      <c r="W40" s="255"/>
      <c r="X40" s="169"/>
      <c r="Y40" s="170"/>
    </row>
    <row r="41" spans="1:25" s="159" customFormat="1" ht="31.5" customHeight="1" x14ac:dyDescent="0.25">
      <c r="A41" s="259" t="str">
        <f>X41&amp;" ("&amp;Y41&amp;")"</f>
        <v>Cột (4)</v>
      </c>
      <c r="B41" s="242" t="s">
        <v>421</v>
      </c>
      <c r="C41" s="240" t="s">
        <v>569</v>
      </c>
      <c r="D41" s="250" t="s">
        <v>422</v>
      </c>
      <c r="E41" s="252"/>
      <c r="F41" s="252"/>
      <c r="G41" s="252"/>
      <c r="H41" s="252"/>
      <c r="I41" s="252"/>
      <c r="J41" s="252"/>
      <c r="K41" s="252"/>
      <c r="L41" s="252"/>
      <c r="M41" s="252"/>
      <c r="N41" s="252"/>
      <c r="O41" s="252"/>
      <c r="P41" s="252"/>
      <c r="Q41" s="264"/>
      <c r="R41" s="264"/>
      <c r="S41" s="264"/>
      <c r="T41" s="265"/>
      <c r="U41" s="264"/>
      <c r="V41" s="264"/>
      <c r="W41" s="255"/>
      <c r="X41" s="169" t="s">
        <v>156</v>
      </c>
      <c r="Y41" s="170">
        <f>Y37+1</f>
        <v>4</v>
      </c>
    </row>
    <row r="42" spans="1:25" s="159" customFormat="1" ht="31.5" customHeight="1" x14ac:dyDescent="0.25">
      <c r="A42" s="259" t="str">
        <f>X42&amp;" ("&amp;Y42&amp;")"</f>
        <v>Cột (5)</v>
      </c>
      <c r="B42" s="240" t="s">
        <v>13</v>
      </c>
      <c r="C42" s="240" t="s">
        <v>576</v>
      </c>
      <c r="D42" s="250" t="s">
        <v>414</v>
      </c>
      <c r="E42" s="252"/>
      <c r="F42" s="252"/>
      <c r="G42" s="252"/>
      <c r="H42" s="252"/>
      <c r="I42" s="252"/>
      <c r="J42" s="252"/>
      <c r="K42" s="252"/>
      <c r="L42" s="252"/>
      <c r="M42" s="252"/>
      <c r="N42" s="252"/>
      <c r="O42" s="252"/>
      <c r="P42" s="252"/>
      <c r="Q42" s="264"/>
      <c r="R42" s="264"/>
      <c r="S42" s="264"/>
      <c r="T42" s="265"/>
      <c r="U42" s="264"/>
      <c r="V42" s="264"/>
      <c r="W42" s="255"/>
      <c r="X42" s="169" t="s">
        <v>156</v>
      </c>
      <c r="Y42" s="170">
        <f t="shared" si="15"/>
        <v>5</v>
      </c>
    </row>
    <row r="43" spans="1:25" s="159" customFormat="1" ht="31.5" customHeight="1" x14ac:dyDescent="0.25">
      <c r="A43" s="259" t="str">
        <f>X43&amp;" ("&amp;Y43&amp;")"</f>
        <v>Cột (6)</v>
      </c>
      <c r="B43" s="240" t="s">
        <v>185</v>
      </c>
      <c r="C43" s="240" t="s">
        <v>568</v>
      </c>
      <c r="D43" s="250" t="s">
        <v>307</v>
      </c>
      <c r="E43" s="252"/>
      <c r="F43" s="252"/>
      <c r="G43" s="252"/>
      <c r="H43" s="252"/>
      <c r="I43" s="252"/>
      <c r="J43" s="252"/>
      <c r="K43" s="252"/>
      <c r="L43" s="252"/>
      <c r="M43" s="252"/>
      <c r="N43" s="252"/>
      <c r="O43" s="252"/>
      <c r="P43" s="252"/>
      <c r="Q43" s="264"/>
      <c r="R43" s="264"/>
      <c r="S43" s="264"/>
      <c r="T43" s="265"/>
      <c r="U43" s="264"/>
      <c r="V43" s="264"/>
      <c r="W43" s="255"/>
      <c r="X43" s="169" t="s">
        <v>156</v>
      </c>
      <c r="Y43" s="170">
        <f t="shared" si="15"/>
        <v>6</v>
      </c>
    </row>
    <row r="44" spans="1:25" s="159" customFormat="1" ht="31.5" customHeight="1" x14ac:dyDescent="0.25">
      <c r="A44" s="259" t="str">
        <f>X44&amp;" ("&amp;Y44&amp;")"</f>
        <v>Cột (7)</v>
      </c>
      <c r="B44" s="240" t="s">
        <v>305</v>
      </c>
      <c r="C44" s="240" t="s">
        <v>576</v>
      </c>
      <c r="D44" s="250" t="s">
        <v>407</v>
      </c>
      <c r="E44" s="252"/>
      <c r="F44" s="252"/>
      <c r="G44" s="252"/>
      <c r="H44" s="252"/>
      <c r="I44" s="252"/>
      <c r="J44" s="252"/>
      <c r="K44" s="252"/>
      <c r="L44" s="252"/>
      <c r="M44" s="252"/>
      <c r="N44" s="252"/>
      <c r="O44" s="252"/>
      <c r="P44" s="252"/>
      <c r="Q44" s="264"/>
      <c r="R44" s="264"/>
      <c r="S44" s="264"/>
      <c r="T44" s="265"/>
      <c r="U44" s="264"/>
      <c r="V44" s="264"/>
      <c r="W44" s="255"/>
      <c r="X44" s="169" t="s">
        <v>156</v>
      </c>
      <c r="Y44" s="170">
        <f t="shared" si="15"/>
        <v>7</v>
      </c>
    </row>
    <row r="45" spans="1:25" s="159" customFormat="1" ht="31.5" customHeight="1" x14ac:dyDescent="0.25">
      <c r="A45" s="401" t="str">
        <f>X45&amp;" ("&amp;Y45&amp;")"</f>
        <v>Cột (8)</v>
      </c>
      <c r="B45" s="407" t="s">
        <v>268</v>
      </c>
      <c r="C45" s="404" t="s">
        <v>570</v>
      </c>
      <c r="D45" s="250" t="s">
        <v>412</v>
      </c>
      <c r="E45" s="252"/>
      <c r="F45" s="252"/>
      <c r="G45" s="252"/>
      <c r="H45" s="252"/>
      <c r="I45" s="252"/>
      <c r="J45" s="252"/>
      <c r="K45" s="252"/>
      <c r="L45" s="252"/>
      <c r="M45" s="252"/>
      <c r="N45" s="252"/>
      <c r="O45" s="252"/>
      <c r="P45" s="252"/>
      <c r="Q45" s="264"/>
      <c r="R45" s="264"/>
      <c r="S45" s="264"/>
      <c r="T45" s="265"/>
      <c r="U45" s="264"/>
      <c r="V45" s="264"/>
      <c r="W45" s="255"/>
      <c r="X45" s="169" t="s">
        <v>156</v>
      </c>
      <c r="Y45" s="170">
        <f t="shared" si="15"/>
        <v>8</v>
      </c>
    </row>
    <row r="46" spans="1:25" s="159" customFormat="1" ht="31.5" customHeight="1" x14ac:dyDescent="0.25">
      <c r="A46" s="403"/>
      <c r="B46" s="409"/>
      <c r="C46" s="406"/>
      <c r="D46" s="250" t="s">
        <v>413</v>
      </c>
      <c r="E46" s="252"/>
      <c r="F46" s="252"/>
      <c r="G46" s="252"/>
      <c r="H46" s="252"/>
      <c r="I46" s="252"/>
      <c r="J46" s="252"/>
      <c r="K46" s="252"/>
      <c r="L46" s="252"/>
      <c r="M46" s="252"/>
      <c r="N46" s="252"/>
      <c r="O46" s="252"/>
      <c r="P46" s="252"/>
      <c r="Q46" s="264"/>
      <c r="R46" s="264"/>
      <c r="S46" s="264"/>
      <c r="T46" s="265"/>
      <c r="U46" s="264"/>
      <c r="V46" s="264"/>
      <c r="W46" s="255"/>
      <c r="X46" s="169"/>
      <c r="Y46" s="170"/>
    </row>
    <row r="47" spans="1:25" s="159" customFormat="1" ht="31.5" customHeight="1" x14ac:dyDescent="0.25">
      <c r="A47" s="401" t="str">
        <f>X47&amp;" ("&amp;Y47&amp;")"</f>
        <v>Cột (9)</v>
      </c>
      <c r="B47" s="407" t="s">
        <v>410</v>
      </c>
      <c r="C47" s="404" t="s">
        <v>571</v>
      </c>
      <c r="D47" s="250" t="s">
        <v>408</v>
      </c>
      <c r="E47" s="252"/>
      <c r="F47" s="252"/>
      <c r="G47" s="252"/>
      <c r="H47" s="252"/>
      <c r="I47" s="252"/>
      <c r="J47" s="252"/>
      <c r="K47" s="252"/>
      <c r="L47" s="252"/>
      <c r="M47" s="252"/>
      <c r="N47" s="252"/>
      <c r="O47" s="252"/>
      <c r="P47" s="252"/>
      <c r="Q47" s="264"/>
      <c r="R47" s="264"/>
      <c r="S47" s="264"/>
      <c r="T47" s="265"/>
      <c r="U47" s="264"/>
      <c r="V47" s="264"/>
      <c r="W47" s="255"/>
      <c r="X47" s="169" t="s">
        <v>156</v>
      </c>
      <c r="Y47" s="170">
        <f>Y45+1</f>
        <v>9</v>
      </c>
    </row>
    <row r="48" spans="1:25" s="159" customFormat="1" ht="72" customHeight="1" x14ac:dyDescent="0.25">
      <c r="A48" s="402"/>
      <c r="B48" s="408"/>
      <c r="C48" s="405"/>
      <c r="D48" s="346" t="s">
        <v>423</v>
      </c>
      <c r="E48" s="250" t="s">
        <v>410</v>
      </c>
      <c r="F48" s="252"/>
      <c r="G48" s="276"/>
      <c r="H48" s="252" t="s">
        <v>20</v>
      </c>
      <c r="I48" s="252"/>
      <c r="J48" s="252"/>
      <c r="K48" s="252"/>
      <c r="L48" s="252"/>
      <c r="M48" s="252"/>
      <c r="N48" s="252"/>
      <c r="O48" s="252"/>
      <c r="P48" s="252"/>
      <c r="Q48" s="264"/>
      <c r="R48" s="264"/>
      <c r="S48" s="264"/>
      <c r="T48" s="265"/>
      <c r="U48" s="264"/>
      <c r="V48" s="264"/>
      <c r="W48" s="255"/>
      <c r="X48" s="169"/>
      <c r="Y48" s="170"/>
    </row>
    <row r="49" spans="1:25" s="168" customFormat="1" ht="51.75" customHeight="1" x14ac:dyDescent="0.25">
      <c r="A49" s="402"/>
      <c r="B49" s="408"/>
      <c r="C49" s="405"/>
      <c r="D49" s="315" t="s">
        <v>425</v>
      </c>
      <c r="E49" s="268" t="s">
        <v>311</v>
      </c>
      <c r="F49" s="271"/>
      <c r="G49" s="273"/>
      <c r="H49" s="417" t="s">
        <v>460</v>
      </c>
      <c r="I49" s="418"/>
      <c r="J49" s="418"/>
      <c r="K49" s="418"/>
      <c r="L49" s="418"/>
      <c r="M49" s="418"/>
      <c r="N49" s="418"/>
      <c r="O49" s="418"/>
      <c r="P49" s="418"/>
      <c r="Q49" s="312" t="s">
        <v>312</v>
      </c>
      <c r="R49" s="312"/>
      <c r="S49" s="312"/>
      <c r="T49" s="313"/>
      <c r="U49" s="312"/>
      <c r="V49" s="312"/>
      <c r="W49" s="314"/>
    </row>
    <row r="50" spans="1:25" s="168" customFormat="1" ht="31.5" customHeight="1" x14ac:dyDescent="0.25">
      <c r="A50" s="402"/>
      <c r="B50" s="408"/>
      <c r="C50" s="405"/>
      <c r="D50" s="315" t="s">
        <v>426</v>
      </c>
      <c r="E50" s="268" t="s">
        <v>308</v>
      </c>
      <c r="F50" s="271"/>
      <c r="G50" s="273"/>
      <c r="H50" s="268" t="s">
        <v>473</v>
      </c>
      <c r="I50" s="269"/>
      <c r="J50" s="269"/>
      <c r="K50" s="269"/>
      <c r="L50" s="270"/>
      <c r="M50" s="271"/>
      <c r="N50" s="270"/>
      <c r="O50" s="271"/>
      <c r="P50" s="271"/>
      <c r="Q50" s="271" t="s">
        <v>313</v>
      </c>
      <c r="R50" s="271"/>
      <c r="S50" s="271"/>
      <c r="T50" s="272"/>
      <c r="U50" s="271"/>
      <c r="V50" s="271"/>
      <c r="W50" s="273"/>
    </row>
    <row r="51" spans="1:25" s="168" customFormat="1" ht="31.5" customHeight="1" x14ac:dyDescent="0.25">
      <c r="A51" s="402"/>
      <c r="B51" s="408"/>
      <c r="C51" s="405"/>
      <c r="D51" s="315" t="s">
        <v>427</v>
      </c>
      <c r="E51" s="268" t="s">
        <v>191</v>
      </c>
      <c r="F51" s="271"/>
      <c r="G51" s="273"/>
      <c r="H51" s="268" t="s">
        <v>468</v>
      </c>
      <c r="I51" s="269"/>
      <c r="J51" s="269"/>
      <c r="K51" s="269"/>
      <c r="L51" s="270"/>
      <c r="M51" s="271"/>
      <c r="N51" s="270"/>
      <c r="O51" s="271"/>
      <c r="P51" s="271"/>
      <c r="Q51" s="271"/>
      <c r="R51" s="271"/>
      <c r="S51" s="271"/>
      <c r="T51" s="272"/>
      <c r="U51" s="271"/>
      <c r="V51" s="271"/>
      <c r="W51" s="273"/>
    </row>
    <row r="52" spans="1:25" s="168" customFormat="1" ht="31.5" customHeight="1" x14ac:dyDescent="0.25">
      <c r="A52" s="402"/>
      <c r="B52" s="408"/>
      <c r="C52" s="405"/>
      <c r="D52" s="315" t="s">
        <v>428</v>
      </c>
      <c r="E52" s="268" t="s">
        <v>114</v>
      </c>
      <c r="F52" s="271"/>
      <c r="G52" s="273"/>
      <c r="H52" s="268" t="s">
        <v>558</v>
      </c>
      <c r="I52" s="269"/>
      <c r="J52" s="269"/>
      <c r="K52" s="269"/>
      <c r="L52" s="270"/>
      <c r="M52" s="271"/>
      <c r="N52" s="270"/>
      <c r="O52" s="271"/>
      <c r="P52" s="271"/>
      <c r="Q52" s="271"/>
      <c r="R52" s="271"/>
      <c r="S52" s="271"/>
      <c r="T52" s="272"/>
      <c r="U52" s="271"/>
      <c r="V52" s="271"/>
      <c r="W52" s="273"/>
    </row>
    <row r="53" spans="1:25" s="168" customFormat="1" ht="31.5" customHeight="1" x14ac:dyDescent="0.25">
      <c r="A53" s="402"/>
      <c r="B53" s="408"/>
      <c r="C53" s="405"/>
      <c r="D53" s="315" t="s">
        <v>429</v>
      </c>
      <c r="E53" s="268" t="s">
        <v>123</v>
      </c>
      <c r="F53" s="271"/>
      <c r="G53" s="273"/>
      <c r="H53" s="274" t="s">
        <v>464</v>
      </c>
      <c r="I53" s="269"/>
      <c r="J53" s="269"/>
      <c r="K53" s="269"/>
      <c r="L53" s="270"/>
      <c r="M53" s="271"/>
      <c r="N53" s="270"/>
      <c r="O53" s="271"/>
      <c r="P53" s="271"/>
      <c r="Q53" s="271"/>
      <c r="R53" s="271"/>
      <c r="S53" s="271"/>
      <c r="T53" s="272"/>
      <c r="U53" s="271"/>
      <c r="V53" s="271"/>
      <c r="W53" s="273"/>
    </row>
    <row r="54" spans="1:25" s="168" customFormat="1" ht="31.5" customHeight="1" x14ac:dyDescent="0.25">
      <c r="A54" s="402"/>
      <c r="B54" s="408"/>
      <c r="C54" s="405"/>
      <c r="D54" s="315" t="s">
        <v>430</v>
      </c>
      <c r="E54" s="268" t="s">
        <v>124</v>
      </c>
      <c r="F54" s="271"/>
      <c r="G54" s="273"/>
      <c r="H54" s="274" t="s">
        <v>465</v>
      </c>
      <c r="I54" s="269"/>
      <c r="J54" s="269"/>
      <c r="K54" s="269"/>
      <c r="L54" s="270"/>
      <c r="M54" s="271"/>
      <c r="N54" s="270"/>
      <c r="O54" s="271"/>
      <c r="P54" s="271"/>
      <c r="Q54" s="271"/>
      <c r="R54" s="271"/>
      <c r="S54" s="271"/>
      <c r="T54" s="272"/>
      <c r="U54" s="271"/>
      <c r="V54" s="271"/>
      <c r="W54" s="273"/>
    </row>
    <row r="55" spans="1:25" s="168" customFormat="1" ht="31.5" customHeight="1" x14ac:dyDescent="0.25">
      <c r="A55" s="402"/>
      <c r="B55" s="408"/>
      <c r="C55" s="405"/>
      <c r="D55" s="315" t="s">
        <v>431</v>
      </c>
      <c r="E55" s="268" t="s">
        <v>299</v>
      </c>
      <c r="F55" s="271"/>
      <c r="G55" s="273"/>
      <c r="H55" s="274" t="s">
        <v>300</v>
      </c>
      <c r="I55" s="269"/>
      <c r="J55" s="269"/>
      <c r="K55" s="269"/>
      <c r="L55" s="270"/>
      <c r="M55" s="271"/>
      <c r="N55" s="270"/>
      <c r="O55" s="271"/>
      <c r="P55" s="271"/>
      <c r="Q55" s="271"/>
      <c r="R55" s="271"/>
      <c r="S55" s="271"/>
      <c r="T55" s="272"/>
      <c r="U55" s="271"/>
      <c r="V55" s="271"/>
      <c r="W55" s="273"/>
    </row>
    <row r="56" spans="1:25" s="159" customFormat="1" ht="30" customHeight="1" x14ac:dyDescent="0.25">
      <c r="A56" s="403"/>
      <c r="B56" s="409"/>
      <c r="C56" s="406"/>
      <c r="D56" s="315" t="s">
        <v>432</v>
      </c>
      <c r="E56" s="268" t="s">
        <v>328</v>
      </c>
      <c r="F56" s="251"/>
      <c r="G56" s="255"/>
      <c r="H56" s="414" t="s">
        <v>488</v>
      </c>
      <c r="I56" s="415"/>
      <c r="J56" s="415"/>
      <c r="K56" s="415"/>
      <c r="L56" s="415"/>
      <c r="M56" s="415"/>
      <c r="N56" s="415"/>
      <c r="O56" s="415"/>
      <c r="P56" s="415"/>
      <c r="Q56" s="415"/>
      <c r="R56" s="415"/>
      <c r="S56" s="415"/>
      <c r="T56" s="415"/>
      <c r="U56" s="415"/>
      <c r="V56" s="415"/>
      <c r="W56" s="416"/>
    </row>
    <row r="57" spans="1:25" s="159" customFormat="1" ht="31.5" customHeight="1" x14ac:dyDescent="0.25">
      <c r="A57" s="401" t="str">
        <f>X57&amp;" ("&amp;Y57&amp;")"</f>
        <v>Cột (10)</v>
      </c>
      <c r="B57" s="410" t="s">
        <v>20</v>
      </c>
      <c r="C57" s="404" t="s">
        <v>567</v>
      </c>
      <c r="D57" s="250" t="s">
        <v>409</v>
      </c>
      <c r="E57" s="252"/>
      <c r="F57" s="252"/>
      <c r="G57" s="252"/>
      <c r="H57" s="252"/>
      <c r="I57" s="252"/>
      <c r="J57" s="252"/>
      <c r="K57" s="252"/>
      <c r="L57" s="252"/>
      <c r="M57" s="252"/>
      <c r="N57" s="252"/>
      <c r="O57" s="252"/>
      <c r="P57" s="252"/>
      <c r="Q57" s="264"/>
      <c r="R57" s="264"/>
      <c r="S57" s="264"/>
      <c r="T57" s="265"/>
      <c r="U57" s="264"/>
      <c r="V57" s="264"/>
      <c r="W57" s="255"/>
      <c r="X57" s="169" t="s">
        <v>156</v>
      </c>
      <c r="Y57" s="170">
        <f>Y47+1</f>
        <v>10</v>
      </c>
    </row>
    <row r="58" spans="1:25" s="159" customFormat="1" ht="31.5" customHeight="1" x14ac:dyDescent="0.25">
      <c r="A58" s="402"/>
      <c r="B58" s="411"/>
      <c r="C58" s="405"/>
      <c r="D58" s="250" t="s">
        <v>411</v>
      </c>
      <c r="E58" s="252"/>
      <c r="F58" s="252"/>
      <c r="G58" s="252"/>
      <c r="H58" s="252"/>
      <c r="I58" s="252"/>
      <c r="J58" s="252"/>
      <c r="K58" s="252"/>
      <c r="L58" s="252"/>
      <c r="M58" s="252"/>
      <c r="N58" s="252"/>
      <c r="O58" s="252"/>
      <c r="P58" s="252"/>
      <c r="Q58" s="264"/>
      <c r="R58" s="264"/>
      <c r="S58" s="264"/>
      <c r="T58" s="265"/>
      <c r="U58" s="264"/>
      <c r="V58" s="264"/>
      <c r="W58" s="255"/>
      <c r="X58" s="169"/>
      <c r="Y58" s="170"/>
    </row>
    <row r="59" spans="1:25" s="159" customFormat="1" ht="31.5" customHeight="1" x14ac:dyDescent="0.25">
      <c r="A59" s="402"/>
      <c r="B59" s="411"/>
      <c r="C59" s="405"/>
      <c r="D59" s="250" t="s">
        <v>562</v>
      </c>
      <c r="E59" s="252"/>
      <c r="F59" s="252"/>
      <c r="G59" s="252"/>
      <c r="H59" s="252"/>
      <c r="I59" s="252"/>
      <c r="J59" s="252"/>
      <c r="K59" s="252"/>
      <c r="L59" s="252"/>
      <c r="M59" s="252"/>
      <c r="N59" s="252"/>
      <c r="O59" s="252"/>
      <c r="P59" s="252"/>
      <c r="Q59" s="264"/>
      <c r="R59" s="264"/>
      <c r="S59" s="264"/>
      <c r="T59" s="265"/>
      <c r="U59" s="264"/>
      <c r="V59" s="264"/>
      <c r="W59" s="255"/>
      <c r="X59" s="169"/>
      <c r="Y59" s="170"/>
    </row>
    <row r="60" spans="1:25" s="159" customFormat="1" ht="31.5" customHeight="1" x14ac:dyDescent="0.25">
      <c r="A60" s="403"/>
      <c r="B60" s="412"/>
      <c r="C60" s="406"/>
      <c r="D60" s="250" t="s">
        <v>563</v>
      </c>
      <c r="E60" s="252"/>
      <c r="F60" s="252"/>
      <c r="G60" s="252"/>
      <c r="H60" s="252"/>
      <c r="I60" s="252"/>
      <c r="J60" s="252"/>
      <c r="K60" s="252"/>
      <c r="L60" s="252"/>
      <c r="M60" s="252"/>
      <c r="N60" s="252"/>
      <c r="O60" s="252"/>
      <c r="P60" s="252"/>
      <c r="Q60" s="264"/>
      <c r="R60" s="264"/>
      <c r="S60" s="264"/>
      <c r="T60" s="265"/>
      <c r="U60" s="264"/>
      <c r="V60" s="264"/>
      <c r="W60" s="255"/>
      <c r="X60" s="169"/>
      <c r="Y60" s="170"/>
    </row>
    <row r="61" spans="1:25" s="159" customFormat="1" ht="31.5" customHeight="1" x14ac:dyDescent="0.25">
      <c r="A61" s="401" t="s">
        <v>489</v>
      </c>
      <c r="B61" s="398" t="s">
        <v>494</v>
      </c>
      <c r="C61" s="404" t="s">
        <v>571</v>
      </c>
      <c r="D61" s="159" t="s">
        <v>493</v>
      </c>
      <c r="H61" s="252"/>
      <c r="I61" s="252"/>
      <c r="J61" s="252"/>
      <c r="K61" s="252"/>
      <c r="L61" s="252"/>
      <c r="M61" s="252"/>
      <c r="N61" s="252"/>
      <c r="O61" s="252"/>
      <c r="P61" s="252"/>
      <c r="Q61" s="264"/>
      <c r="R61" s="264"/>
      <c r="S61" s="264"/>
      <c r="T61" s="265"/>
      <c r="U61" s="264"/>
      <c r="V61" s="264"/>
      <c r="W61" s="255"/>
      <c r="X61" s="169" t="s">
        <v>156</v>
      </c>
      <c r="Y61" s="170">
        <f>11</f>
        <v>11</v>
      </c>
    </row>
    <row r="62" spans="1:25" s="159" customFormat="1" ht="69" customHeight="1" x14ac:dyDescent="0.25">
      <c r="A62" s="402"/>
      <c r="B62" s="399"/>
      <c r="C62" s="405"/>
      <c r="D62" s="346" t="s">
        <v>490</v>
      </c>
      <c r="E62" s="250" t="s">
        <v>503</v>
      </c>
      <c r="F62" s="252"/>
      <c r="G62" s="252"/>
      <c r="H62" s="252"/>
      <c r="I62" s="252"/>
      <c r="J62" s="252"/>
      <c r="K62" s="252"/>
      <c r="L62" s="252"/>
      <c r="M62" s="252"/>
      <c r="N62" s="252"/>
      <c r="O62" s="252"/>
      <c r="P62" s="252"/>
      <c r="Q62" s="264"/>
      <c r="R62" s="264"/>
      <c r="S62" s="264"/>
      <c r="T62" s="265"/>
      <c r="U62" s="264"/>
      <c r="V62" s="264"/>
      <c r="W62" s="255"/>
      <c r="X62" s="169"/>
      <c r="Y62" s="170"/>
    </row>
    <row r="63" spans="1:25" s="159" customFormat="1" ht="34.5" customHeight="1" x14ac:dyDescent="0.25">
      <c r="A63" s="402"/>
      <c r="B63" s="399"/>
      <c r="C63" s="405"/>
      <c r="D63" s="345" t="s">
        <v>491</v>
      </c>
      <c r="E63" s="252" t="s">
        <v>495</v>
      </c>
      <c r="F63" s="252"/>
      <c r="G63" s="347"/>
      <c r="H63" s="252"/>
      <c r="I63" s="252"/>
      <c r="J63" s="252"/>
      <c r="K63" s="252"/>
      <c r="L63" s="252"/>
      <c r="M63" s="252"/>
      <c r="N63" s="252"/>
      <c r="O63" s="252"/>
      <c r="P63" s="252"/>
      <c r="Q63" s="264"/>
      <c r="R63" s="264"/>
      <c r="S63" s="264"/>
      <c r="T63" s="265"/>
      <c r="U63" s="264"/>
      <c r="V63" s="264"/>
      <c r="W63" s="255"/>
      <c r="X63" s="169"/>
      <c r="Y63" s="170"/>
    </row>
    <row r="64" spans="1:25" s="159" customFormat="1" ht="31.5" customHeight="1" x14ac:dyDescent="0.25">
      <c r="A64" s="402"/>
      <c r="B64" s="399"/>
      <c r="C64" s="405"/>
      <c r="D64" s="345" t="s">
        <v>492</v>
      </c>
      <c r="E64" s="252" t="s">
        <v>496</v>
      </c>
      <c r="F64" s="252"/>
      <c r="G64" s="252"/>
      <c r="H64" s="252"/>
      <c r="I64" s="252"/>
      <c r="J64" s="252"/>
      <c r="K64" s="252"/>
      <c r="L64" s="252"/>
      <c r="M64" s="252"/>
      <c r="N64" s="252"/>
      <c r="O64" s="252"/>
      <c r="P64" s="252"/>
      <c r="Q64" s="264"/>
      <c r="R64" s="264"/>
      <c r="S64" s="264"/>
      <c r="T64" s="265"/>
      <c r="U64" s="264"/>
      <c r="V64" s="264"/>
      <c r="W64" s="255"/>
      <c r="X64" s="169"/>
      <c r="Y64" s="170"/>
    </row>
    <row r="65" spans="1:25" s="159" customFormat="1" ht="31.5" customHeight="1" x14ac:dyDescent="0.25">
      <c r="A65" s="402"/>
      <c r="B65" s="399"/>
      <c r="C65" s="405"/>
      <c r="D65" s="345" t="s">
        <v>497</v>
      </c>
      <c r="E65" s="252" t="s">
        <v>498</v>
      </c>
      <c r="F65" s="252"/>
      <c r="G65" s="252"/>
      <c r="H65" s="252"/>
      <c r="I65" s="252"/>
      <c r="J65" s="252"/>
      <c r="K65" s="252"/>
      <c r="L65" s="252"/>
      <c r="M65" s="252"/>
      <c r="N65" s="252"/>
      <c r="O65" s="252"/>
      <c r="P65" s="252"/>
      <c r="Q65" s="264"/>
      <c r="R65" s="264"/>
      <c r="S65" s="264"/>
      <c r="T65" s="265"/>
      <c r="U65" s="264"/>
      <c r="V65" s="264"/>
      <c r="W65" s="255"/>
      <c r="X65" s="169"/>
      <c r="Y65" s="170"/>
    </row>
    <row r="66" spans="1:25" s="159" customFormat="1" ht="31.5" customHeight="1" x14ac:dyDescent="0.25">
      <c r="A66" s="402"/>
      <c r="B66" s="399"/>
      <c r="C66" s="405"/>
      <c r="D66" s="345" t="s">
        <v>499</v>
      </c>
      <c r="E66" s="252" t="s">
        <v>502</v>
      </c>
      <c r="F66" s="252"/>
      <c r="G66" s="252"/>
      <c r="H66" s="252"/>
      <c r="I66" s="252"/>
      <c r="J66" s="252"/>
      <c r="K66" s="252"/>
      <c r="L66" s="252"/>
      <c r="M66" s="252"/>
      <c r="N66" s="252"/>
      <c r="O66" s="252"/>
      <c r="P66" s="252"/>
      <c r="Q66" s="264"/>
      <c r="R66" s="264"/>
      <c r="S66" s="264"/>
      <c r="T66" s="265"/>
      <c r="U66" s="264"/>
      <c r="V66" s="264"/>
      <c r="W66" s="255"/>
      <c r="X66" s="169"/>
      <c r="Y66" s="170"/>
    </row>
    <row r="67" spans="1:25" s="159" customFormat="1" ht="31.5" customHeight="1" x14ac:dyDescent="0.25">
      <c r="A67" s="403"/>
      <c r="B67" s="400"/>
      <c r="C67" s="406"/>
      <c r="D67" s="345" t="s">
        <v>501</v>
      </c>
      <c r="E67" s="252" t="s">
        <v>500</v>
      </c>
      <c r="F67" s="252"/>
      <c r="G67" s="252"/>
      <c r="H67" s="252"/>
      <c r="I67" s="252"/>
      <c r="J67" s="252"/>
      <c r="K67" s="252"/>
      <c r="L67" s="252"/>
      <c r="M67" s="252"/>
      <c r="N67" s="252"/>
      <c r="O67" s="252"/>
      <c r="P67" s="252"/>
      <c r="Q67" s="264"/>
      <c r="R67" s="264"/>
      <c r="S67" s="264"/>
      <c r="T67" s="265"/>
      <c r="U67" s="264"/>
      <c r="V67" s="264"/>
      <c r="W67" s="255"/>
      <c r="X67" s="169"/>
      <c r="Y67" s="170"/>
    </row>
    <row r="68" spans="1:25" s="159" customFormat="1" ht="38.25" customHeight="1" x14ac:dyDescent="0.25">
      <c r="A68" s="259" t="str">
        <f t="shared" ref="A68:A79" si="16">X68&amp;" ("&amp;Y68&amp;")"</f>
        <v>Cột (12)</v>
      </c>
      <c r="B68" s="242" t="s">
        <v>316</v>
      </c>
      <c r="C68" s="240" t="s">
        <v>569</v>
      </c>
      <c r="D68" s="250" t="s">
        <v>353</v>
      </c>
      <c r="E68" s="252"/>
      <c r="F68" s="252"/>
      <c r="G68" s="252"/>
      <c r="H68" s="252"/>
      <c r="I68" s="252"/>
      <c r="J68" s="252"/>
      <c r="K68" s="252"/>
      <c r="L68" s="252"/>
      <c r="M68" s="252"/>
      <c r="N68" s="252"/>
      <c r="O68" s="252"/>
      <c r="P68" s="252"/>
      <c r="Q68" s="264"/>
      <c r="R68" s="264"/>
      <c r="S68" s="264"/>
      <c r="T68" s="265"/>
      <c r="U68" s="264"/>
      <c r="V68" s="264"/>
      <c r="W68" s="255"/>
      <c r="X68" s="169" t="s">
        <v>156</v>
      </c>
      <c r="Y68" s="170">
        <f>Y61+1</f>
        <v>12</v>
      </c>
    </row>
    <row r="69" spans="1:25" s="159" customFormat="1" ht="36.75" customHeight="1" x14ac:dyDescent="0.25">
      <c r="A69" s="259" t="str">
        <f t="shared" si="16"/>
        <v>Cột (13)</v>
      </c>
      <c r="B69" s="242" t="s">
        <v>317</v>
      </c>
      <c r="C69" s="240" t="s">
        <v>569</v>
      </c>
      <c r="D69" s="250" t="s">
        <v>415</v>
      </c>
      <c r="E69" s="252"/>
      <c r="F69" s="252"/>
      <c r="G69" s="252"/>
      <c r="H69" s="252"/>
      <c r="I69" s="252"/>
      <c r="J69" s="252"/>
      <c r="K69" s="252"/>
      <c r="L69" s="252"/>
      <c r="M69" s="252"/>
      <c r="N69" s="252"/>
      <c r="O69" s="252"/>
      <c r="P69" s="252"/>
      <c r="Q69" s="264"/>
      <c r="R69" s="264"/>
      <c r="S69" s="264"/>
      <c r="T69" s="265"/>
      <c r="U69" s="264"/>
      <c r="V69" s="264"/>
      <c r="W69" s="255"/>
      <c r="X69" s="169" t="s">
        <v>156</v>
      </c>
      <c r="Y69" s="170">
        <f>Y68+1</f>
        <v>13</v>
      </c>
    </row>
    <row r="70" spans="1:25" s="159" customFormat="1" ht="31.5" customHeight="1" x14ac:dyDescent="0.25">
      <c r="A70" s="259" t="str">
        <f t="shared" si="16"/>
        <v>Cột (14)</v>
      </c>
      <c r="B70" s="242" t="s">
        <v>16</v>
      </c>
      <c r="C70" s="240" t="s">
        <v>576</v>
      </c>
      <c r="D70" s="250" t="s">
        <v>418</v>
      </c>
      <c r="E70" s="275"/>
      <c r="F70" s="275"/>
      <c r="G70" s="275"/>
      <c r="H70" s="275"/>
      <c r="I70" s="275"/>
      <c r="J70" s="275"/>
      <c r="K70" s="275"/>
      <c r="L70" s="275"/>
      <c r="M70" s="275"/>
      <c r="N70" s="252"/>
      <c r="O70" s="252"/>
      <c r="P70" s="252"/>
      <c r="Q70" s="264"/>
      <c r="R70" s="264"/>
      <c r="S70" s="264"/>
      <c r="T70" s="265"/>
      <c r="U70" s="264"/>
      <c r="V70" s="264"/>
      <c r="W70" s="255"/>
      <c r="X70" s="169" t="s">
        <v>156</v>
      </c>
      <c r="Y70" s="170">
        <f t="shared" ref="Y70:Y72" si="17">Y69+1</f>
        <v>14</v>
      </c>
    </row>
    <row r="71" spans="1:25" s="159" customFormat="1" ht="31.5" customHeight="1" x14ac:dyDescent="0.25">
      <c r="A71" s="259" t="str">
        <f t="shared" si="16"/>
        <v>Cột (15)</v>
      </c>
      <c r="B71" s="242" t="s">
        <v>173</v>
      </c>
      <c r="C71" s="240" t="s">
        <v>567</v>
      </c>
      <c r="D71" s="250" t="s">
        <v>417</v>
      </c>
      <c r="E71" s="252"/>
      <c r="F71" s="252"/>
      <c r="G71" s="252"/>
      <c r="H71" s="252"/>
      <c r="I71" s="252"/>
      <c r="J71" s="252"/>
      <c r="K71" s="252"/>
      <c r="L71" s="252"/>
      <c r="M71" s="252"/>
      <c r="N71" s="252"/>
      <c r="O71" s="252"/>
      <c r="P71" s="252"/>
      <c r="Q71" s="264"/>
      <c r="R71" s="264"/>
      <c r="S71" s="264"/>
      <c r="T71" s="265"/>
      <c r="U71" s="264"/>
      <c r="V71" s="264"/>
      <c r="W71" s="255"/>
      <c r="X71" s="169" t="s">
        <v>156</v>
      </c>
      <c r="Y71" s="170">
        <f t="shared" si="17"/>
        <v>15</v>
      </c>
    </row>
    <row r="72" spans="1:25" s="159" customFormat="1" ht="41.25" customHeight="1" x14ac:dyDescent="0.25">
      <c r="A72" s="259" t="str">
        <f t="shared" si="16"/>
        <v>Cột (16)</v>
      </c>
      <c r="B72" s="242" t="s">
        <v>189</v>
      </c>
      <c r="C72" s="240" t="s">
        <v>567</v>
      </c>
      <c r="D72" s="250" t="s">
        <v>281</v>
      </c>
      <c r="E72" s="252"/>
      <c r="F72" s="252"/>
      <c r="G72" s="252"/>
      <c r="H72" s="252"/>
      <c r="I72" s="252"/>
      <c r="J72" s="252"/>
      <c r="K72" s="252"/>
      <c r="L72" s="252"/>
      <c r="M72" s="252"/>
      <c r="N72" s="252"/>
      <c r="O72" s="252"/>
      <c r="P72" s="252"/>
      <c r="Q72" s="264"/>
      <c r="R72" s="264"/>
      <c r="S72" s="264"/>
      <c r="T72" s="265"/>
      <c r="U72" s="264"/>
      <c r="V72" s="264"/>
      <c r="W72" s="255"/>
      <c r="X72" s="169" t="s">
        <v>156</v>
      </c>
      <c r="Y72" s="170">
        <f t="shared" si="17"/>
        <v>16</v>
      </c>
    </row>
    <row r="73" spans="1:25" s="159" customFormat="1" ht="44.25" customHeight="1" x14ac:dyDescent="0.25">
      <c r="A73" s="259" t="str">
        <f t="shared" si="16"/>
        <v>Cột (17)</v>
      </c>
      <c r="B73" s="242" t="s">
        <v>282</v>
      </c>
      <c r="C73" s="240" t="s">
        <v>567</v>
      </c>
      <c r="D73" s="250" t="s">
        <v>322</v>
      </c>
      <c r="E73" s="275"/>
      <c r="F73" s="275"/>
      <c r="G73" s="275"/>
      <c r="H73" s="275"/>
      <c r="I73" s="275"/>
      <c r="J73" s="275"/>
      <c r="K73" s="275"/>
      <c r="L73" s="275"/>
      <c r="M73" s="275"/>
      <c r="N73" s="252"/>
      <c r="O73" s="252"/>
      <c r="P73" s="252"/>
      <c r="Q73" s="264"/>
      <c r="R73" s="264"/>
      <c r="S73" s="264"/>
      <c r="T73" s="265"/>
      <c r="U73" s="264"/>
      <c r="V73" s="264"/>
      <c r="W73" s="255"/>
      <c r="X73" s="169" t="s">
        <v>156</v>
      </c>
      <c r="Y73" s="170">
        <f t="shared" ref="Y73:Y79" si="18">Y72+1</f>
        <v>17</v>
      </c>
    </row>
    <row r="74" spans="1:25" s="159" customFormat="1" ht="48.75" customHeight="1" x14ac:dyDescent="0.25">
      <c r="A74" s="259" t="str">
        <f t="shared" si="16"/>
        <v>Cột (18)</v>
      </c>
      <c r="B74" s="242" t="s">
        <v>17</v>
      </c>
      <c r="C74" s="240" t="s">
        <v>576</v>
      </c>
      <c r="D74" s="250" t="s">
        <v>306</v>
      </c>
      <c r="E74" s="252"/>
      <c r="F74" s="252"/>
      <c r="G74" s="252"/>
      <c r="H74" s="252"/>
      <c r="I74" s="252"/>
      <c r="J74" s="252"/>
      <c r="K74" s="252"/>
      <c r="L74" s="252"/>
      <c r="M74" s="252"/>
      <c r="N74" s="252"/>
      <c r="O74" s="252"/>
      <c r="P74" s="252"/>
      <c r="Q74" s="264"/>
      <c r="R74" s="264"/>
      <c r="S74" s="264"/>
      <c r="T74" s="265"/>
      <c r="U74" s="264"/>
      <c r="V74" s="264"/>
      <c r="W74" s="255"/>
      <c r="X74" s="169" t="s">
        <v>156</v>
      </c>
      <c r="Y74" s="170">
        <f t="shared" si="18"/>
        <v>18</v>
      </c>
    </row>
    <row r="75" spans="1:25" s="159" customFormat="1" ht="48.75" customHeight="1" x14ac:dyDescent="0.25">
      <c r="A75" s="259" t="str">
        <f t="shared" si="16"/>
        <v>Cột (19)</v>
      </c>
      <c r="B75" s="242" t="s">
        <v>180</v>
      </c>
      <c r="C75" s="240" t="s">
        <v>572</v>
      </c>
      <c r="D75" s="250" t="s">
        <v>560</v>
      </c>
      <c r="E75" s="252"/>
      <c r="F75" s="252"/>
      <c r="G75" s="252"/>
      <c r="H75" s="252"/>
      <c r="I75" s="252"/>
      <c r="J75" s="252"/>
      <c r="K75" s="252"/>
      <c r="L75" s="252"/>
      <c r="M75" s="252"/>
      <c r="N75" s="252"/>
      <c r="O75" s="252"/>
      <c r="P75" s="252"/>
      <c r="Q75" s="264"/>
      <c r="R75" s="264"/>
      <c r="S75" s="264"/>
      <c r="T75" s="265"/>
      <c r="U75" s="264"/>
      <c r="V75" s="264"/>
      <c r="W75" s="255"/>
      <c r="X75" s="169" t="s">
        <v>156</v>
      </c>
      <c r="Y75" s="170">
        <f t="shared" si="18"/>
        <v>19</v>
      </c>
    </row>
    <row r="76" spans="1:25" s="159" customFormat="1" ht="39" customHeight="1" x14ac:dyDescent="0.25">
      <c r="A76" s="259" t="str">
        <f t="shared" si="16"/>
        <v>Cột (20)</v>
      </c>
      <c r="B76" s="242" t="s">
        <v>227</v>
      </c>
      <c r="C76" s="240" t="s">
        <v>572</v>
      </c>
      <c r="D76" s="250" t="s">
        <v>561</v>
      </c>
      <c r="E76" s="252"/>
      <c r="F76" s="252"/>
      <c r="G76" s="252"/>
      <c r="H76" s="252"/>
      <c r="I76" s="252"/>
      <c r="J76" s="252"/>
      <c r="K76" s="252"/>
      <c r="L76" s="252"/>
      <c r="M76" s="252"/>
      <c r="N76" s="252"/>
      <c r="O76" s="252"/>
      <c r="P76" s="252"/>
      <c r="Q76" s="264"/>
      <c r="R76" s="264"/>
      <c r="S76" s="264"/>
      <c r="T76" s="265"/>
      <c r="U76" s="264"/>
      <c r="V76" s="264"/>
      <c r="W76" s="255"/>
      <c r="X76" s="169" t="s">
        <v>156</v>
      </c>
      <c r="Y76" s="170">
        <f t="shared" si="18"/>
        <v>20</v>
      </c>
    </row>
    <row r="77" spans="1:25" s="159" customFormat="1" ht="81.75" customHeight="1" x14ac:dyDescent="0.25">
      <c r="A77" s="259" t="str">
        <f t="shared" si="16"/>
        <v>Cột (21)</v>
      </c>
      <c r="B77" s="262" t="s">
        <v>211</v>
      </c>
      <c r="C77" s="240" t="s">
        <v>579</v>
      </c>
      <c r="D77" s="380" t="s">
        <v>486</v>
      </c>
      <c r="E77" s="381"/>
      <c r="F77" s="381"/>
      <c r="G77" s="381"/>
      <c r="H77" s="381"/>
      <c r="I77" s="381"/>
      <c r="J77" s="381"/>
      <c r="K77" s="381"/>
      <c r="L77" s="381"/>
      <c r="M77" s="381"/>
      <c r="N77" s="381"/>
      <c r="O77" s="381"/>
      <c r="P77" s="381"/>
      <c r="Q77" s="381"/>
      <c r="R77" s="381"/>
      <c r="S77" s="381"/>
      <c r="T77" s="381"/>
      <c r="U77" s="381"/>
      <c r="V77" s="381"/>
      <c r="W77" s="382"/>
      <c r="X77" s="169" t="s">
        <v>156</v>
      </c>
      <c r="Y77" s="170">
        <f t="shared" si="18"/>
        <v>21</v>
      </c>
    </row>
    <row r="78" spans="1:25" s="159" customFormat="1" ht="81.75" customHeight="1" x14ac:dyDescent="0.25">
      <c r="A78" s="259" t="str">
        <f t="shared" si="16"/>
        <v>Cột (22)</v>
      </c>
      <c r="B78" s="262" t="s">
        <v>504</v>
      </c>
      <c r="C78" s="240" t="s">
        <v>579</v>
      </c>
      <c r="D78" s="380" t="s">
        <v>505</v>
      </c>
      <c r="E78" s="381"/>
      <c r="F78" s="381"/>
      <c r="G78" s="381"/>
      <c r="H78" s="381"/>
      <c r="I78" s="381"/>
      <c r="J78" s="381"/>
      <c r="K78" s="381"/>
      <c r="L78" s="381"/>
      <c r="M78" s="381"/>
      <c r="N78" s="381"/>
      <c r="O78" s="381"/>
      <c r="P78" s="381"/>
      <c r="Q78" s="381"/>
      <c r="R78" s="381"/>
      <c r="S78" s="381"/>
      <c r="T78" s="381"/>
      <c r="U78" s="381"/>
      <c r="V78" s="381"/>
      <c r="W78" s="382"/>
      <c r="X78" s="169" t="s">
        <v>156</v>
      </c>
      <c r="Y78" s="170">
        <f t="shared" si="18"/>
        <v>22</v>
      </c>
    </row>
    <row r="79" spans="1:25" s="159" customFormat="1" ht="31.5" customHeight="1" x14ac:dyDescent="0.25">
      <c r="A79" s="259" t="str">
        <f t="shared" si="16"/>
        <v>Cột (23)</v>
      </c>
      <c r="B79" s="242" t="s">
        <v>9</v>
      </c>
      <c r="C79" s="240" t="s">
        <v>579</v>
      </c>
      <c r="D79" s="250" t="s">
        <v>323</v>
      </c>
      <c r="E79" s="252"/>
      <c r="F79" s="252"/>
      <c r="G79" s="252"/>
      <c r="H79" s="252"/>
      <c r="I79" s="252"/>
      <c r="J79" s="252"/>
      <c r="K79" s="252"/>
      <c r="L79" s="252"/>
      <c r="M79" s="252"/>
      <c r="N79" s="252"/>
      <c r="O79" s="252"/>
      <c r="P79" s="252"/>
      <c r="Q79" s="264"/>
      <c r="R79" s="264"/>
      <c r="S79" s="264"/>
      <c r="T79" s="265"/>
      <c r="U79" s="264"/>
      <c r="V79" s="264"/>
      <c r="W79" s="255"/>
      <c r="X79" s="169" t="s">
        <v>156</v>
      </c>
      <c r="Y79" s="170">
        <f t="shared" si="18"/>
        <v>23</v>
      </c>
    </row>
    <row r="80" spans="1:25" s="159" customFormat="1" ht="31.5" customHeight="1" x14ac:dyDescent="0.25">
      <c r="A80" s="79"/>
      <c r="C80" s="146"/>
      <c r="D80" s="146"/>
      <c r="E80" s="146"/>
      <c r="F80" s="146"/>
      <c r="G80" s="146"/>
      <c r="H80" s="146"/>
      <c r="I80" s="146"/>
      <c r="J80" s="146"/>
      <c r="K80" s="146"/>
      <c r="L80" s="146"/>
      <c r="M80" s="146"/>
      <c r="N80" s="146"/>
      <c r="O80" s="146"/>
      <c r="P80" s="146"/>
      <c r="T80" s="169"/>
    </row>
    <row r="81" spans="1:20" s="159" customFormat="1" ht="31.5" customHeight="1" x14ac:dyDescent="0.25">
      <c r="A81" s="79"/>
      <c r="C81" s="146"/>
      <c r="D81" s="146"/>
      <c r="E81" s="146"/>
      <c r="F81" s="146"/>
      <c r="G81" s="146"/>
      <c r="H81" s="146"/>
      <c r="I81" s="146"/>
      <c r="J81" s="146"/>
      <c r="K81" s="146"/>
      <c r="L81" s="146"/>
      <c r="M81" s="146"/>
      <c r="N81" s="146"/>
      <c r="O81" s="146"/>
      <c r="P81" s="146"/>
      <c r="T81" s="169"/>
    </row>
    <row r="82" spans="1:20" s="159" customFormat="1" ht="31.5" customHeight="1" x14ac:dyDescent="0.25">
      <c r="A82" s="79"/>
      <c r="C82" s="146"/>
      <c r="D82" s="146"/>
      <c r="E82" s="146"/>
      <c r="F82" s="146"/>
      <c r="G82" s="146"/>
      <c r="H82" s="146"/>
      <c r="I82" s="146"/>
      <c r="J82" s="146"/>
      <c r="K82" s="146"/>
      <c r="L82" s="146"/>
      <c r="M82" s="146"/>
      <c r="N82" s="146"/>
      <c r="O82" s="146"/>
      <c r="P82" s="146"/>
      <c r="T82" s="169"/>
    </row>
    <row r="83" spans="1:20" s="159" customFormat="1" ht="31.5" customHeight="1" x14ac:dyDescent="0.25">
      <c r="A83" s="79"/>
      <c r="C83" s="146"/>
      <c r="D83" s="146"/>
      <c r="E83" s="146"/>
      <c r="F83" s="146"/>
      <c r="G83" s="146"/>
      <c r="H83" s="146"/>
      <c r="I83" s="146"/>
      <c r="J83" s="146"/>
      <c r="K83" s="146"/>
      <c r="L83" s="146"/>
      <c r="M83" s="146"/>
      <c r="N83" s="146"/>
      <c r="O83" s="146"/>
      <c r="P83" s="146"/>
      <c r="T83" s="169"/>
    </row>
    <row r="84" spans="1:20" s="159" customFormat="1" ht="31.5" customHeight="1" x14ac:dyDescent="0.25">
      <c r="A84" s="79"/>
      <c r="C84" s="146"/>
      <c r="D84" s="146"/>
      <c r="E84" s="146"/>
      <c r="F84" s="146"/>
      <c r="G84" s="146"/>
      <c r="H84" s="146"/>
      <c r="I84" s="146"/>
      <c r="J84" s="146"/>
      <c r="K84" s="146"/>
      <c r="L84" s="146"/>
      <c r="M84" s="146"/>
      <c r="N84" s="146"/>
      <c r="O84" s="146"/>
      <c r="P84" s="146"/>
      <c r="T84" s="169"/>
    </row>
    <row r="85" spans="1:20" s="141" customFormat="1" ht="23.25" x14ac:dyDescent="0.35">
      <c r="A85" s="117"/>
      <c r="C85" s="149"/>
      <c r="D85" s="143"/>
      <c r="E85" s="143"/>
      <c r="F85" s="143"/>
      <c r="G85" s="143"/>
      <c r="H85" s="143"/>
      <c r="I85" s="143"/>
      <c r="J85" s="143"/>
      <c r="K85" s="143"/>
      <c r="L85" s="143"/>
      <c r="M85" s="143"/>
      <c r="N85" s="143"/>
      <c r="O85" s="143"/>
      <c r="P85" s="143"/>
      <c r="T85" s="147"/>
    </row>
    <row r="86" spans="1:20" s="141" customFormat="1" ht="23.25" x14ac:dyDescent="0.35">
      <c r="A86" s="117"/>
      <c r="C86" s="149"/>
      <c r="D86" s="143"/>
      <c r="E86" s="143"/>
      <c r="F86" s="143"/>
      <c r="G86" s="143"/>
      <c r="H86" s="143"/>
      <c r="I86" s="143"/>
      <c r="J86" s="143"/>
      <c r="K86" s="143"/>
      <c r="L86" s="143"/>
      <c r="M86" s="143"/>
      <c r="N86" s="143"/>
      <c r="O86" s="143"/>
      <c r="P86" s="143"/>
      <c r="T86" s="147"/>
    </row>
    <row r="87" spans="1:20" s="141" customFormat="1" ht="23.25" x14ac:dyDescent="0.35">
      <c r="A87" s="117"/>
      <c r="C87" s="149"/>
      <c r="D87" s="143"/>
      <c r="E87" s="143"/>
      <c r="F87" s="143"/>
      <c r="G87" s="143"/>
      <c r="H87" s="143"/>
      <c r="I87" s="143"/>
      <c r="J87" s="143"/>
      <c r="K87" s="143"/>
      <c r="L87" s="143"/>
      <c r="M87" s="143"/>
      <c r="N87" s="143"/>
      <c r="O87" s="143"/>
      <c r="P87" s="143"/>
      <c r="T87" s="147"/>
    </row>
    <row r="88" spans="1:20" s="141" customFormat="1" ht="23.25" x14ac:dyDescent="0.35">
      <c r="A88" s="117"/>
      <c r="C88" s="149"/>
      <c r="D88" s="143"/>
      <c r="E88" s="143"/>
      <c r="F88" s="143"/>
      <c r="G88" s="143"/>
      <c r="H88" s="143"/>
      <c r="I88" s="143"/>
      <c r="J88" s="143"/>
      <c r="K88" s="143"/>
      <c r="L88" s="143"/>
      <c r="M88" s="143"/>
      <c r="N88" s="143"/>
      <c r="O88" s="143"/>
      <c r="P88" s="143"/>
      <c r="T88" s="147"/>
    </row>
    <row r="89" spans="1:20" s="141" customFormat="1" ht="23.25" x14ac:dyDescent="0.35">
      <c r="A89" s="117"/>
      <c r="C89" s="150"/>
      <c r="T89" s="147"/>
    </row>
    <row r="90" spans="1:20" x14ac:dyDescent="0.3">
      <c r="D90" s="21" t="s">
        <v>146</v>
      </c>
    </row>
  </sheetData>
  <mergeCells count="35">
    <mergeCell ref="A1:W1"/>
    <mergeCell ref="H56:W56"/>
    <mergeCell ref="A45:A46"/>
    <mergeCell ref="C45:C46"/>
    <mergeCell ref="A47:A56"/>
    <mergeCell ref="B45:B46"/>
    <mergeCell ref="H49:P49"/>
    <mergeCell ref="A3:A4"/>
    <mergeCell ref="B3:B4"/>
    <mergeCell ref="C3:C4"/>
    <mergeCell ref="D3:D4"/>
    <mergeCell ref="E3:E4"/>
    <mergeCell ref="D34:W34"/>
    <mergeCell ref="V3:V4"/>
    <mergeCell ref="B61:B67"/>
    <mergeCell ref="A61:A67"/>
    <mergeCell ref="C61:C67"/>
    <mergeCell ref="A57:A60"/>
    <mergeCell ref="B47:B56"/>
    <mergeCell ref="C47:C56"/>
    <mergeCell ref="B57:B60"/>
    <mergeCell ref="C57:C60"/>
    <mergeCell ref="D78:W78"/>
    <mergeCell ref="H3:H4"/>
    <mergeCell ref="D77:W77"/>
    <mergeCell ref="K3:K4"/>
    <mergeCell ref="J3:J4"/>
    <mergeCell ref="U3:U4"/>
    <mergeCell ref="W3:W4"/>
    <mergeCell ref="I3:I4"/>
    <mergeCell ref="L3:M3"/>
    <mergeCell ref="N3:T3"/>
    <mergeCell ref="F3:F4"/>
    <mergeCell ref="G3:G4"/>
    <mergeCell ref="N20:N21"/>
  </mergeCells>
  <pageMargins left="0.70866141732283472" right="0.39370078740157483" top="0.39370078740157483" bottom="0.74803149606299213" header="0.31496062992125984" footer="0.31496062992125984"/>
  <pageSetup paperSize="9" scale="33" orientation="landscape" r:id="rId1"/>
  <rowBreaks count="1" manualBreakCount="1">
    <brk id="40" max="2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8"/>
  <sheetViews>
    <sheetView view="pageBreakPreview" zoomScale="60" zoomScaleNormal="100" workbookViewId="0">
      <pane xSplit="1" ySplit="6" topLeftCell="B34" activePane="bottomRight" state="frozen"/>
      <selection pane="topRight" activeCell="B1" sqref="B1"/>
      <selection pane="bottomLeft" activeCell="A7" sqref="A7"/>
      <selection pane="bottomRight" sqref="A1:J1"/>
    </sheetView>
  </sheetViews>
  <sheetFormatPr defaultRowHeight="18.75" x14ac:dyDescent="0.25"/>
  <cols>
    <col min="1" max="1" width="10.7109375" style="78" customWidth="1"/>
    <col min="2" max="2" width="35.28515625" style="53" customWidth="1"/>
    <col min="3" max="3" width="26.85546875" style="53" customWidth="1"/>
    <col min="4" max="4" width="19.85546875" style="53" customWidth="1"/>
    <col min="5" max="10" width="23.140625" style="53" customWidth="1"/>
    <col min="11" max="11" width="9.28515625" style="53" bestFit="1" customWidth="1"/>
    <col min="12" max="21" width="9.140625" style="53"/>
    <col min="22" max="22" width="10.42578125" style="53" bestFit="1" customWidth="1"/>
    <col min="23" max="16384" width="9.140625" style="53"/>
  </cols>
  <sheetData>
    <row r="1" spans="1:10" ht="41.25" customHeight="1" x14ac:dyDescent="0.25">
      <c r="A1" s="440" t="s">
        <v>470</v>
      </c>
      <c r="B1" s="440"/>
      <c r="C1" s="440"/>
      <c r="D1" s="440"/>
      <c r="E1" s="440"/>
      <c r="F1" s="440"/>
      <c r="G1" s="440"/>
      <c r="H1" s="440"/>
      <c r="I1" s="440"/>
      <c r="J1" s="440"/>
    </row>
    <row r="2" spans="1:10" ht="25.5" x14ac:dyDescent="0.35">
      <c r="J2" s="321" t="s">
        <v>259</v>
      </c>
    </row>
    <row r="3" spans="1:10" s="85" customFormat="1" ht="29.25" customHeight="1" x14ac:dyDescent="0.25">
      <c r="A3" s="449" t="s">
        <v>0</v>
      </c>
      <c r="B3" s="441" t="s">
        <v>1</v>
      </c>
      <c r="C3" s="441" t="s">
        <v>3</v>
      </c>
      <c r="D3" s="446" t="s">
        <v>199</v>
      </c>
      <c r="E3" s="447"/>
      <c r="F3" s="447"/>
      <c r="G3" s="447"/>
      <c r="H3" s="447"/>
      <c r="I3" s="448"/>
      <c r="J3" s="443" t="s">
        <v>9</v>
      </c>
    </row>
    <row r="4" spans="1:10" s="85" customFormat="1" ht="34.5" customHeight="1" x14ac:dyDescent="0.25">
      <c r="A4" s="449"/>
      <c r="B4" s="450"/>
      <c r="C4" s="450"/>
      <c r="D4" s="441" t="s">
        <v>14</v>
      </c>
      <c r="E4" s="446" t="s">
        <v>15</v>
      </c>
      <c r="F4" s="447"/>
      <c r="G4" s="447"/>
      <c r="H4" s="447"/>
      <c r="I4" s="448"/>
      <c r="J4" s="444"/>
    </row>
    <row r="5" spans="1:10" s="85" customFormat="1" ht="36.75" customHeight="1" x14ac:dyDescent="0.25">
      <c r="A5" s="449"/>
      <c r="B5" s="442"/>
      <c r="C5" s="442"/>
      <c r="D5" s="442"/>
      <c r="E5" s="191" t="s">
        <v>200</v>
      </c>
      <c r="F5" s="192" t="s">
        <v>203</v>
      </c>
      <c r="G5" s="191" t="s">
        <v>201</v>
      </c>
      <c r="H5" s="191" t="s">
        <v>202</v>
      </c>
      <c r="I5" s="191" t="s">
        <v>251</v>
      </c>
      <c r="J5" s="445"/>
    </row>
    <row r="6" spans="1:10" s="85" customFormat="1" ht="15" customHeight="1" x14ac:dyDescent="0.25">
      <c r="A6" s="188">
        <v>-1</v>
      </c>
      <c r="B6" s="86">
        <f>A6-1</f>
        <v>-2</v>
      </c>
      <c r="C6" s="87">
        <f>B6-1</f>
        <v>-3</v>
      </c>
      <c r="D6" s="87">
        <f>C6-1</f>
        <v>-4</v>
      </c>
      <c r="E6" s="87">
        <f>D6-1</f>
        <v>-5</v>
      </c>
      <c r="F6" s="87">
        <f t="shared" ref="F6:J6" si="0">E6-1</f>
        <v>-6</v>
      </c>
      <c r="G6" s="87">
        <f t="shared" si="0"/>
        <v>-7</v>
      </c>
      <c r="H6" s="87">
        <f t="shared" si="0"/>
        <v>-8</v>
      </c>
      <c r="I6" s="87">
        <f t="shared" si="0"/>
        <v>-9</v>
      </c>
      <c r="J6" s="87">
        <f t="shared" si="0"/>
        <v>-10</v>
      </c>
    </row>
    <row r="7" spans="1:10" s="85" customFormat="1" ht="24" customHeight="1" x14ac:dyDescent="0.25">
      <c r="A7" s="189">
        <v>1</v>
      </c>
      <c r="B7" s="88" t="s">
        <v>194</v>
      </c>
      <c r="C7" s="111" t="s">
        <v>378</v>
      </c>
      <c r="D7" s="90"/>
      <c r="E7" s="91"/>
      <c r="F7" s="91"/>
      <c r="G7" s="91"/>
      <c r="H7" s="91"/>
      <c r="I7" s="91"/>
      <c r="J7" s="89"/>
    </row>
    <row r="8" spans="1:10" s="85" customFormat="1" ht="18.75" customHeight="1" x14ac:dyDescent="0.25">
      <c r="A8" s="190" t="s">
        <v>204</v>
      </c>
      <c r="B8" s="92"/>
      <c r="C8" s="111" t="s">
        <v>378</v>
      </c>
      <c r="D8" s="91"/>
      <c r="E8" s="93"/>
      <c r="F8" s="93"/>
      <c r="G8" s="93"/>
      <c r="H8" s="93"/>
      <c r="I8" s="93"/>
      <c r="J8" s="89"/>
    </row>
    <row r="9" spans="1:10" s="85" customFormat="1" ht="20.25" customHeight="1" x14ac:dyDescent="0.25">
      <c r="A9" s="190" t="s">
        <v>205</v>
      </c>
      <c r="B9" s="92"/>
      <c r="C9" s="111" t="s">
        <v>378</v>
      </c>
      <c r="D9" s="91"/>
      <c r="E9" s="93"/>
      <c r="F9" s="93"/>
      <c r="G9" s="93"/>
      <c r="H9" s="93"/>
      <c r="I9" s="93"/>
      <c r="J9" s="89"/>
    </row>
    <row r="10" spans="1:10" ht="20.25" customHeight="1" x14ac:dyDescent="0.25">
      <c r="A10" s="190" t="s">
        <v>39</v>
      </c>
      <c r="B10" s="92"/>
      <c r="C10" s="111" t="s">
        <v>378</v>
      </c>
      <c r="D10" s="95"/>
      <c r="E10" s="96"/>
      <c r="F10" s="96"/>
      <c r="G10" s="96"/>
      <c r="H10" s="96"/>
      <c r="I10" s="96"/>
      <c r="J10" s="97"/>
    </row>
    <row r="11" spans="1:10" ht="20.25" customHeight="1" x14ac:dyDescent="0.25">
      <c r="A11" s="189">
        <v>2</v>
      </c>
      <c r="B11" s="99" t="s">
        <v>206</v>
      </c>
      <c r="C11" s="115" t="s">
        <v>379</v>
      </c>
      <c r="D11" s="97"/>
      <c r="E11" s="95"/>
      <c r="F11" s="95"/>
      <c r="G11" s="95"/>
      <c r="H11" s="95"/>
      <c r="I11" s="95"/>
      <c r="J11" s="97"/>
    </row>
    <row r="12" spans="1:10" ht="20.25" customHeight="1" x14ac:dyDescent="0.25">
      <c r="A12" s="190" t="s">
        <v>207</v>
      </c>
      <c r="B12" s="97"/>
      <c r="C12" s="115" t="s">
        <v>379</v>
      </c>
      <c r="D12" s="95"/>
      <c r="E12" s="97"/>
      <c r="F12" s="97"/>
      <c r="G12" s="97"/>
      <c r="H12" s="97"/>
      <c r="I12" s="97"/>
      <c r="J12" s="97"/>
    </row>
    <row r="13" spans="1:10" ht="20.25" customHeight="1" x14ac:dyDescent="0.25">
      <c r="A13" s="190" t="s">
        <v>208</v>
      </c>
      <c r="B13" s="97"/>
      <c r="C13" s="115" t="s">
        <v>379</v>
      </c>
      <c r="D13" s="95"/>
      <c r="E13" s="97"/>
      <c r="F13" s="97"/>
      <c r="G13" s="97"/>
      <c r="H13" s="97"/>
      <c r="I13" s="97"/>
      <c r="J13" s="97"/>
    </row>
    <row r="14" spans="1:10" ht="20.25" customHeight="1" x14ac:dyDescent="0.25">
      <c r="A14" s="190" t="s">
        <v>39</v>
      </c>
      <c r="B14" s="97"/>
      <c r="C14" s="94"/>
      <c r="D14" s="97"/>
      <c r="E14" s="97"/>
      <c r="F14" s="97"/>
      <c r="G14" s="97"/>
      <c r="H14" s="97"/>
      <c r="I14" s="97"/>
      <c r="J14" s="97"/>
    </row>
    <row r="15" spans="1:10" s="141" customFormat="1" ht="35.1" customHeight="1" x14ac:dyDescent="0.35">
      <c r="A15" s="306" t="s">
        <v>142</v>
      </c>
      <c r="B15" s="194" t="s">
        <v>160</v>
      </c>
      <c r="C15" s="138" t="s">
        <v>463</v>
      </c>
      <c r="D15" s="140"/>
      <c r="E15" s="140"/>
      <c r="F15" s="140"/>
      <c r="G15" s="140"/>
      <c r="H15" s="140"/>
      <c r="I15" s="140"/>
    </row>
    <row r="16" spans="1:10" s="141" customFormat="1" ht="57" customHeight="1" x14ac:dyDescent="0.35">
      <c r="A16" s="306" t="s">
        <v>162</v>
      </c>
      <c r="B16" s="194" t="s">
        <v>161</v>
      </c>
      <c r="C16" s="424" t="s">
        <v>475</v>
      </c>
      <c r="D16" s="424"/>
      <c r="E16" s="424"/>
      <c r="F16" s="424"/>
      <c r="G16" s="424"/>
      <c r="H16" s="424"/>
      <c r="I16" s="424"/>
      <c r="J16" s="424"/>
    </row>
    <row r="17" spans="1:19" s="141" customFormat="1" ht="35.1" customHeight="1" x14ac:dyDescent="0.35">
      <c r="A17" s="306" t="s">
        <v>163</v>
      </c>
      <c r="B17" s="194" t="s">
        <v>265</v>
      </c>
      <c r="C17" s="357" t="s">
        <v>541</v>
      </c>
    </row>
    <row r="18" spans="1:19" s="141" customFormat="1" ht="35.1" customHeight="1" x14ac:dyDescent="0.35">
      <c r="A18" s="306" t="s">
        <v>163</v>
      </c>
      <c r="B18" s="194" t="s">
        <v>168</v>
      </c>
      <c r="C18" s="146" t="s">
        <v>559</v>
      </c>
    </row>
    <row r="19" spans="1:19" s="141" customFormat="1" ht="53.25" customHeight="1" x14ac:dyDescent="0.35">
      <c r="A19" s="306" t="s">
        <v>166</v>
      </c>
      <c r="B19" s="194" t="s">
        <v>169</v>
      </c>
      <c r="C19" s="146" t="s">
        <v>373</v>
      </c>
    </row>
    <row r="20" spans="1:19" s="141" customFormat="1" ht="35.1" customHeight="1" x14ac:dyDescent="0.35">
      <c r="A20" s="306" t="s">
        <v>167</v>
      </c>
      <c r="B20" s="194" t="s">
        <v>170</v>
      </c>
      <c r="C20" s="156"/>
    </row>
    <row r="21" spans="1:19" s="141" customFormat="1" ht="63" customHeight="1" x14ac:dyDescent="0.35">
      <c r="A21" s="306"/>
      <c r="B21" s="439" t="s">
        <v>482</v>
      </c>
      <c r="C21" s="439"/>
      <c r="D21" s="439"/>
      <c r="E21" s="439"/>
      <c r="F21" s="439"/>
      <c r="G21" s="439"/>
      <c r="H21" s="439"/>
      <c r="I21" s="439"/>
      <c r="J21" s="439"/>
    </row>
    <row r="22" spans="1:19" s="159" customFormat="1" ht="28.5" customHeight="1" x14ac:dyDescent="0.25">
      <c r="A22" s="79"/>
      <c r="B22" s="148" t="s">
        <v>309</v>
      </c>
      <c r="C22" s="146"/>
      <c r="D22" s="146"/>
      <c r="E22" s="146"/>
      <c r="F22" s="146"/>
      <c r="G22" s="146"/>
      <c r="H22" s="146"/>
      <c r="I22" s="146"/>
      <c r="J22" s="146"/>
      <c r="L22" s="165"/>
      <c r="M22" s="166"/>
      <c r="N22" s="165"/>
      <c r="S22" s="169"/>
    </row>
    <row r="23" spans="1:19" s="141" customFormat="1" ht="35.1" customHeight="1" x14ac:dyDescent="0.35">
      <c r="A23" s="79"/>
      <c r="B23" s="152" t="s">
        <v>311</v>
      </c>
      <c r="C23" s="152" t="s">
        <v>471</v>
      </c>
      <c r="D23" s="149"/>
      <c r="E23" s="149"/>
      <c r="F23" s="149"/>
      <c r="G23" s="149"/>
      <c r="I23" s="149"/>
      <c r="J23" s="150"/>
      <c r="K23" s="151"/>
      <c r="L23" s="145"/>
      <c r="M23" s="144"/>
    </row>
    <row r="24" spans="1:19" s="141" customFormat="1" ht="35.1" customHeight="1" x14ac:dyDescent="0.35">
      <c r="A24" s="79"/>
      <c r="B24" s="152" t="s">
        <v>308</v>
      </c>
      <c r="C24" s="152" t="s">
        <v>473</v>
      </c>
      <c r="D24" s="149"/>
      <c r="E24" s="149"/>
      <c r="F24" s="149"/>
      <c r="G24" s="149"/>
      <c r="I24" s="149"/>
      <c r="J24" s="150"/>
      <c r="K24" s="151"/>
      <c r="L24" s="145"/>
      <c r="M24" s="144"/>
    </row>
    <row r="25" spans="1:19" s="141" customFormat="1" ht="35.1" customHeight="1" x14ac:dyDescent="0.35">
      <c r="A25" s="79"/>
      <c r="B25" s="152" t="s">
        <v>191</v>
      </c>
      <c r="C25" s="152" t="s">
        <v>468</v>
      </c>
      <c r="D25" s="149"/>
      <c r="E25" s="149"/>
      <c r="F25" s="149"/>
      <c r="G25" s="149"/>
      <c r="I25" s="149"/>
      <c r="J25" s="150"/>
      <c r="K25" s="151"/>
      <c r="L25" s="145"/>
      <c r="M25" s="144"/>
    </row>
    <row r="26" spans="1:19" s="141" customFormat="1" ht="35.1" customHeight="1" x14ac:dyDescent="0.35">
      <c r="A26" s="79"/>
      <c r="B26" s="152" t="s">
        <v>114</v>
      </c>
      <c r="C26" s="152" t="s">
        <v>538</v>
      </c>
      <c r="D26" s="149"/>
      <c r="E26" s="149"/>
      <c r="F26" s="149"/>
      <c r="G26" s="149"/>
      <c r="I26" s="149"/>
      <c r="J26" s="150"/>
      <c r="K26" s="151"/>
      <c r="L26" s="145"/>
      <c r="M26" s="144"/>
    </row>
    <row r="27" spans="1:19" s="141" customFormat="1" ht="35.1" customHeight="1" x14ac:dyDescent="0.35">
      <c r="A27" s="79"/>
      <c r="B27" s="152" t="s">
        <v>123</v>
      </c>
      <c r="C27" s="143" t="s">
        <v>464</v>
      </c>
      <c r="D27" s="149"/>
      <c r="E27" s="149"/>
      <c r="F27" s="149"/>
      <c r="G27" s="149"/>
      <c r="I27" s="149"/>
      <c r="J27" s="150"/>
      <c r="K27" s="151"/>
      <c r="L27" s="145"/>
      <c r="M27" s="144"/>
    </row>
    <row r="28" spans="1:19" s="141" customFormat="1" ht="35.1" customHeight="1" x14ac:dyDescent="0.35">
      <c r="A28" s="79"/>
      <c r="B28" s="152" t="s">
        <v>124</v>
      </c>
      <c r="C28" s="143" t="s">
        <v>465</v>
      </c>
      <c r="D28" s="149"/>
      <c r="E28" s="149"/>
      <c r="F28" s="149"/>
      <c r="G28" s="149"/>
      <c r="I28" s="149"/>
      <c r="J28" s="150"/>
      <c r="K28" s="151"/>
      <c r="L28" s="145"/>
      <c r="M28" s="144"/>
    </row>
    <row r="29" spans="1:19" s="141" customFormat="1" ht="35.1" customHeight="1" x14ac:dyDescent="0.35">
      <c r="A29" s="79"/>
      <c r="B29" s="152" t="s">
        <v>299</v>
      </c>
      <c r="C29" s="143" t="s">
        <v>300</v>
      </c>
      <c r="D29" s="149"/>
      <c r="E29" s="149"/>
      <c r="F29" s="149"/>
      <c r="G29" s="149"/>
      <c r="I29" s="149"/>
      <c r="J29" s="150"/>
      <c r="K29" s="151"/>
      <c r="L29" s="145"/>
      <c r="M29" s="144"/>
    </row>
    <row r="30" spans="1:19" s="141" customFormat="1" ht="23.25" x14ac:dyDescent="0.35">
      <c r="A30" s="79"/>
      <c r="B30" s="158" t="s">
        <v>328</v>
      </c>
      <c r="C30" s="438" t="s">
        <v>488</v>
      </c>
      <c r="D30" s="438"/>
      <c r="E30" s="438"/>
      <c r="F30" s="438"/>
      <c r="G30" s="438"/>
      <c r="H30" s="438"/>
      <c r="I30" s="438"/>
      <c r="J30" s="438"/>
      <c r="K30" s="151"/>
      <c r="L30" s="145"/>
      <c r="M30" s="144"/>
    </row>
    <row r="31" spans="1:19" s="141" customFormat="1" ht="35.1" customHeight="1" x14ac:dyDescent="0.35">
      <c r="A31" s="78"/>
      <c r="B31" s="187" t="s">
        <v>261</v>
      </c>
    </row>
    <row r="32" spans="1:19" s="141" customFormat="1" ht="60.75" customHeight="1" x14ac:dyDescent="0.35">
      <c r="A32" s="78"/>
      <c r="B32" s="430" t="s">
        <v>327</v>
      </c>
      <c r="C32" s="430"/>
      <c r="D32" s="430"/>
      <c r="E32" s="430"/>
      <c r="F32" s="430"/>
      <c r="G32" s="430"/>
      <c r="H32" s="430"/>
      <c r="I32" s="430"/>
      <c r="J32" s="430"/>
    </row>
    <row r="33" spans="1:22" s="141" customFormat="1" ht="35.1" customHeight="1" x14ac:dyDescent="0.35">
      <c r="A33" s="78"/>
      <c r="B33" s="187" t="s">
        <v>260</v>
      </c>
      <c r="C33" s="156"/>
    </row>
    <row r="34" spans="1:22" s="141" customFormat="1" ht="35.1" customHeight="1" x14ac:dyDescent="0.35">
      <c r="A34" s="300"/>
      <c r="B34" s="301" t="s">
        <v>320</v>
      </c>
      <c r="C34" s="302" t="s">
        <v>318</v>
      </c>
      <c r="D34" s="421" t="s">
        <v>319</v>
      </c>
      <c r="E34" s="422"/>
      <c r="F34" s="422"/>
      <c r="G34" s="422"/>
      <c r="H34" s="422"/>
      <c r="I34" s="422"/>
      <c r="J34" s="423"/>
    </row>
    <row r="35" spans="1:22" s="141" customFormat="1" ht="35.1" customHeight="1" x14ac:dyDescent="0.35">
      <c r="A35" s="361" t="str">
        <f>"Cột ("&amp;K35&amp;")"</f>
        <v>Cột (1)</v>
      </c>
      <c r="B35" s="243" t="str">
        <f>A$3</f>
        <v>STT</v>
      </c>
      <c r="C35" s="238" t="s">
        <v>568</v>
      </c>
      <c r="D35" s="256" t="s">
        <v>420</v>
      </c>
      <c r="E35" s="251"/>
      <c r="F35" s="251"/>
      <c r="G35" s="251"/>
      <c r="H35" s="251"/>
      <c r="I35" s="251"/>
      <c r="J35" s="255"/>
      <c r="K35" s="141">
        <v>1</v>
      </c>
    </row>
    <row r="36" spans="1:22" s="141" customFormat="1" ht="35.1" customHeight="1" x14ac:dyDescent="0.35">
      <c r="A36" s="361" t="str">
        <f t="shared" ref="A36:A47" si="1">"Cột ("&amp;K36&amp;")"</f>
        <v>Cột (2)</v>
      </c>
      <c r="B36" s="243" t="s">
        <v>1</v>
      </c>
      <c r="C36" s="240" t="s">
        <v>575</v>
      </c>
      <c r="D36" s="256" t="s">
        <v>326</v>
      </c>
      <c r="E36" s="251"/>
      <c r="F36" s="251"/>
      <c r="G36" s="251"/>
      <c r="H36" s="251"/>
      <c r="I36" s="251"/>
      <c r="J36" s="255"/>
      <c r="K36" s="141">
        <f>K35+1</f>
        <v>2</v>
      </c>
    </row>
    <row r="37" spans="1:22" s="141" customFormat="1" ht="60" customHeight="1" x14ac:dyDescent="0.35">
      <c r="A37" s="434" t="s">
        <v>382</v>
      </c>
      <c r="B37" s="428" t="s">
        <v>3</v>
      </c>
      <c r="C37" s="407" t="s">
        <v>568</v>
      </c>
      <c r="D37" s="431" t="s">
        <v>362</v>
      </c>
      <c r="E37" s="432"/>
      <c r="F37" s="432"/>
      <c r="G37" s="432"/>
      <c r="H37" s="432"/>
      <c r="I37" s="432"/>
      <c r="J37" s="433"/>
      <c r="K37" s="193" t="s">
        <v>381</v>
      </c>
      <c r="U37" s="141" t="s">
        <v>156</v>
      </c>
      <c r="V37" s="141" t="e">
        <f>#REF!+1</f>
        <v>#REF!</v>
      </c>
    </row>
    <row r="38" spans="1:22" s="141" customFormat="1" ht="27" customHeight="1" x14ac:dyDescent="0.35">
      <c r="A38" s="435"/>
      <c r="B38" s="437"/>
      <c r="C38" s="408"/>
      <c r="D38" s="250" t="s">
        <v>363</v>
      </c>
      <c r="E38" s="251"/>
      <c r="F38" s="251"/>
      <c r="G38" s="252" t="s">
        <v>374</v>
      </c>
      <c r="H38" s="251"/>
      <c r="I38" s="253" t="s">
        <v>303</v>
      </c>
      <c r="J38" s="276" t="s">
        <v>376</v>
      </c>
      <c r="K38" s="138"/>
      <c r="L38" s="138"/>
      <c r="M38" s="138"/>
      <c r="N38" s="138"/>
      <c r="O38" s="156"/>
      <c r="P38" s="156"/>
      <c r="Q38" s="156"/>
      <c r="R38" s="156"/>
      <c r="S38" s="156"/>
      <c r="U38" s="147"/>
      <c r="V38" s="157"/>
    </row>
    <row r="39" spans="1:22" s="141" customFormat="1" ht="27" customHeight="1" x14ac:dyDescent="0.35">
      <c r="A39" s="435"/>
      <c r="B39" s="437"/>
      <c r="C39" s="408"/>
      <c r="D39" s="250" t="s">
        <v>364</v>
      </c>
      <c r="E39" s="251"/>
      <c r="F39" s="251"/>
      <c r="G39" s="252" t="s">
        <v>375</v>
      </c>
      <c r="H39" s="251"/>
      <c r="I39" s="253" t="s">
        <v>303</v>
      </c>
      <c r="J39" s="276" t="s">
        <v>377</v>
      </c>
      <c r="K39" s="138"/>
      <c r="L39" s="138"/>
      <c r="M39" s="138"/>
      <c r="N39" s="138"/>
      <c r="O39" s="156"/>
      <c r="P39" s="156"/>
      <c r="Q39" s="156"/>
      <c r="R39" s="156"/>
      <c r="S39" s="156"/>
      <c r="U39" s="147"/>
      <c r="V39" s="157"/>
    </row>
    <row r="40" spans="1:22" s="141" customFormat="1" ht="27" customHeight="1" x14ac:dyDescent="0.35">
      <c r="A40" s="436"/>
      <c r="B40" s="429"/>
      <c r="C40" s="409"/>
      <c r="D40" s="250" t="s">
        <v>365</v>
      </c>
      <c r="E40" s="251"/>
      <c r="F40" s="251"/>
      <c r="G40" s="252" t="s">
        <v>302</v>
      </c>
      <c r="H40" s="251"/>
      <c r="I40" s="253" t="s">
        <v>303</v>
      </c>
      <c r="J40" s="276" t="s">
        <v>304</v>
      </c>
      <c r="K40" s="138"/>
      <c r="L40" s="138"/>
      <c r="M40" s="138"/>
      <c r="N40" s="138"/>
      <c r="O40" s="156"/>
      <c r="P40" s="156"/>
      <c r="Q40" s="156"/>
      <c r="R40" s="156"/>
      <c r="S40" s="156"/>
      <c r="U40" s="147"/>
      <c r="V40" s="157"/>
    </row>
    <row r="41" spans="1:22" s="141" customFormat="1" ht="27" customHeight="1" x14ac:dyDescent="0.35">
      <c r="A41" s="361" t="str">
        <f t="shared" si="1"/>
        <v>Cột (4)</v>
      </c>
      <c r="B41" s="243" t="s">
        <v>14</v>
      </c>
      <c r="C41" s="240" t="s">
        <v>574</v>
      </c>
      <c r="D41" s="256" t="s">
        <v>433</v>
      </c>
      <c r="E41" s="251"/>
      <c r="F41" s="251"/>
      <c r="G41" s="251"/>
      <c r="H41" s="251"/>
      <c r="I41" s="251"/>
      <c r="J41" s="255"/>
      <c r="K41" s="141">
        <f>4</f>
        <v>4</v>
      </c>
    </row>
    <row r="42" spans="1:22" s="141" customFormat="1" ht="27" customHeight="1" x14ac:dyDescent="0.35">
      <c r="A42" s="361" t="str">
        <f t="shared" si="1"/>
        <v>Cột (5)</v>
      </c>
      <c r="B42" s="243" t="s">
        <v>200</v>
      </c>
      <c r="C42" s="240" t="s">
        <v>576</v>
      </c>
      <c r="D42" s="256" t="s">
        <v>262</v>
      </c>
      <c r="E42" s="251"/>
      <c r="F42" s="251"/>
      <c r="G42" s="251"/>
      <c r="H42" s="251"/>
      <c r="I42" s="251"/>
      <c r="J42" s="255"/>
      <c r="K42" s="141">
        <f t="shared" ref="K42:K47" si="2">K41+1</f>
        <v>5</v>
      </c>
    </row>
    <row r="43" spans="1:22" s="141" customFormat="1" ht="27" customHeight="1" x14ac:dyDescent="0.35">
      <c r="A43" s="361" t="str">
        <f t="shared" si="1"/>
        <v>Cột (6)</v>
      </c>
      <c r="B43" s="243" t="s">
        <v>242</v>
      </c>
      <c r="C43" s="240" t="s">
        <v>576</v>
      </c>
      <c r="D43" s="256" t="s">
        <v>263</v>
      </c>
      <c r="E43" s="251"/>
      <c r="F43" s="251"/>
      <c r="G43" s="251"/>
      <c r="H43" s="251"/>
      <c r="I43" s="251"/>
      <c r="J43" s="255"/>
      <c r="K43" s="141">
        <f t="shared" si="2"/>
        <v>6</v>
      </c>
    </row>
    <row r="44" spans="1:22" s="141" customFormat="1" ht="27" customHeight="1" x14ac:dyDescent="0.35">
      <c r="A44" s="361" t="str">
        <f t="shared" si="1"/>
        <v>Cột (7)</v>
      </c>
      <c r="B44" s="243" t="s">
        <v>201</v>
      </c>
      <c r="C44" s="240" t="s">
        <v>576</v>
      </c>
      <c r="D44" s="256" t="s">
        <v>366</v>
      </c>
      <c r="E44" s="251"/>
      <c r="F44" s="251"/>
      <c r="G44" s="251"/>
      <c r="H44" s="251"/>
      <c r="I44" s="251"/>
      <c r="J44" s="255"/>
      <c r="K44" s="141">
        <f t="shared" si="2"/>
        <v>7</v>
      </c>
    </row>
    <row r="45" spans="1:22" s="141" customFormat="1" ht="27" customHeight="1" x14ac:dyDescent="0.35">
      <c r="A45" s="361" t="str">
        <f t="shared" si="1"/>
        <v>Cột (8)</v>
      </c>
      <c r="B45" s="243" t="s">
        <v>202</v>
      </c>
      <c r="C45" s="240" t="s">
        <v>575</v>
      </c>
      <c r="D45" s="256" t="s">
        <v>367</v>
      </c>
      <c r="E45" s="251"/>
      <c r="F45" s="251"/>
      <c r="G45" s="251"/>
      <c r="H45" s="251"/>
      <c r="I45" s="251"/>
      <c r="J45" s="255"/>
      <c r="K45" s="141">
        <f t="shared" si="2"/>
        <v>8</v>
      </c>
    </row>
    <row r="46" spans="1:22" s="141" customFormat="1" ht="27" customHeight="1" x14ac:dyDescent="0.35">
      <c r="A46" s="361" t="str">
        <f t="shared" si="1"/>
        <v>Cột (9)</v>
      </c>
      <c r="B46" s="243" t="s">
        <v>251</v>
      </c>
      <c r="C46" s="240" t="s">
        <v>576</v>
      </c>
      <c r="D46" s="256" t="s">
        <v>506</v>
      </c>
      <c r="E46" s="251"/>
      <c r="F46" s="251"/>
      <c r="G46" s="251"/>
      <c r="H46" s="251"/>
      <c r="I46" s="251"/>
      <c r="J46" s="255"/>
      <c r="K46" s="141">
        <f t="shared" si="2"/>
        <v>9</v>
      </c>
    </row>
    <row r="47" spans="1:22" s="141" customFormat="1" ht="27" customHeight="1" x14ac:dyDescent="0.35">
      <c r="A47" s="426" t="str">
        <f t="shared" si="1"/>
        <v>Cột (10)</v>
      </c>
      <c r="B47" s="428" t="s">
        <v>264</v>
      </c>
      <c r="C47" s="407" t="s">
        <v>576</v>
      </c>
      <c r="D47" s="425" t="s">
        <v>507</v>
      </c>
      <c r="E47" s="425"/>
      <c r="F47" s="425"/>
      <c r="G47" s="425"/>
      <c r="H47" s="425"/>
      <c r="I47" s="425"/>
      <c r="J47" s="425"/>
      <c r="K47" s="141">
        <f t="shared" si="2"/>
        <v>10</v>
      </c>
    </row>
    <row r="48" spans="1:22" ht="18.75" customHeight="1" x14ac:dyDescent="0.25">
      <c r="A48" s="427"/>
      <c r="B48" s="429"/>
      <c r="C48" s="409"/>
      <c r="D48" s="425"/>
      <c r="E48" s="425"/>
      <c r="F48" s="425"/>
      <c r="G48" s="425"/>
      <c r="H48" s="425"/>
      <c r="I48" s="425"/>
      <c r="J48" s="425"/>
    </row>
  </sheetData>
  <mergeCells count="21">
    <mergeCell ref="A1:J1"/>
    <mergeCell ref="D4:D5"/>
    <mergeCell ref="J3:J5"/>
    <mergeCell ref="D3:I3"/>
    <mergeCell ref="E4:I4"/>
    <mergeCell ref="A3:A5"/>
    <mergeCell ref="B3:B5"/>
    <mergeCell ref="C3:C5"/>
    <mergeCell ref="C16:J16"/>
    <mergeCell ref="D47:J48"/>
    <mergeCell ref="A47:A48"/>
    <mergeCell ref="B47:B48"/>
    <mergeCell ref="C47:C48"/>
    <mergeCell ref="B32:J32"/>
    <mergeCell ref="D37:J37"/>
    <mergeCell ref="D34:J34"/>
    <mergeCell ref="A37:A40"/>
    <mergeCell ref="B37:B40"/>
    <mergeCell ref="C37:C40"/>
    <mergeCell ref="C30:J30"/>
    <mergeCell ref="B21:J21"/>
  </mergeCells>
  <pageMargins left="0.70866141732283472" right="0.39370078740157483" top="0" bottom="0" header="0.31496062992125984" footer="0.31496062992125984"/>
  <pageSetup paperSize="9" scale="58" orientation="landscape" r:id="rId1"/>
  <rowBreaks count="1" manualBreakCount="1">
    <brk id="30" max="9" man="1"/>
  </rowBreaks>
  <colBreaks count="1" manualBreakCount="1">
    <brk id="10"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252"/>
  <sheetViews>
    <sheetView view="pageBreakPreview" zoomScale="70" zoomScaleNormal="55" zoomScaleSheetLayoutView="70" workbookViewId="0">
      <pane xSplit="1" ySplit="7" topLeftCell="B74" activePane="bottomRight" state="frozen"/>
      <selection pane="topRight" activeCell="B1" sqref="B1"/>
      <selection pane="bottomLeft" activeCell="A8" sqref="A8"/>
      <selection pane="bottomRight" sqref="A1:V1"/>
    </sheetView>
  </sheetViews>
  <sheetFormatPr defaultRowHeight="15.75" x14ac:dyDescent="0.25"/>
  <cols>
    <col min="1" max="1" width="10" style="113" customWidth="1"/>
    <col min="2" max="2" width="42.7109375" style="40" customWidth="1"/>
    <col min="3" max="3" width="16" style="40" customWidth="1"/>
    <col min="4" max="4" width="16.42578125" style="40" customWidth="1"/>
    <col min="5" max="5" width="16.140625" style="40" customWidth="1"/>
    <col min="6" max="6" width="17.42578125" style="40" customWidth="1"/>
    <col min="7" max="7" width="12.5703125" style="40" customWidth="1"/>
    <col min="8" max="8" width="7.140625" style="40" customWidth="1"/>
    <col min="9" max="10" width="11.28515625" style="40" customWidth="1"/>
    <col min="11" max="11" width="11" style="40" customWidth="1"/>
    <col min="12" max="12" width="16.7109375" style="40" customWidth="1"/>
    <col min="13" max="13" width="9.140625" style="40" customWidth="1"/>
    <col min="14" max="14" width="12.85546875" style="40" customWidth="1"/>
    <col min="15" max="15" width="11.5703125" style="40" customWidth="1"/>
    <col min="16" max="16" width="9.140625" style="40" customWidth="1"/>
    <col min="17" max="17" width="10.7109375" style="40" customWidth="1"/>
    <col min="18" max="18" width="11.140625" style="40" customWidth="1"/>
    <col min="19" max="19" width="9.7109375" style="40" customWidth="1"/>
    <col min="20" max="20" width="14" style="40" customWidth="1"/>
    <col min="21" max="21" width="11.28515625" style="40" customWidth="1"/>
    <col min="22" max="22" width="9.5703125" style="40" customWidth="1"/>
    <col min="23" max="16384" width="9.140625" style="21"/>
  </cols>
  <sheetData>
    <row r="1" spans="1:23" ht="33.75" customHeight="1" x14ac:dyDescent="0.25">
      <c r="A1" s="474" t="s">
        <v>481</v>
      </c>
      <c r="B1" s="474"/>
      <c r="C1" s="474"/>
      <c r="D1" s="474"/>
      <c r="E1" s="474"/>
      <c r="F1" s="474"/>
      <c r="G1" s="474"/>
      <c r="H1" s="474"/>
      <c r="I1" s="474"/>
      <c r="J1" s="474"/>
      <c r="K1" s="474"/>
      <c r="L1" s="474"/>
      <c r="M1" s="474"/>
      <c r="N1" s="474"/>
      <c r="O1" s="474"/>
      <c r="P1" s="474"/>
      <c r="Q1" s="474"/>
      <c r="R1" s="474"/>
      <c r="S1" s="474"/>
      <c r="T1" s="474"/>
      <c r="U1" s="474"/>
      <c r="V1" s="474"/>
      <c r="W1" s="61"/>
    </row>
    <row r="2" spans="1:23" ht="22.5" customHeight="1" x14ac:dyDescent="0.25">
      <c r="B2" s="14"/>
      <c r="C2" s="114"/>
      <c r="D2" s="14"/>
      <c r="E2" s="14"/>
      <c r="F2" s="14"/>
      <c r="G2" s="338"/>
      <c r="H2" s="114"/>
      <c r="I2" s="14"/>
      <c r="J2" s="338"/>
      <c r="K2" s="14"/>
      <c r="L2" s="14"/>
      <c r="M2" s="114"/>
      <c r="N2" s="14"/>
      <c r="O2" s="14"/>
      <c r="P2" s="14"/>
      <c r="Q2" s="14"/>
      <c r="R2" s="14"/>
      <c r="S2" s="14"/>
      <c r="T2" s="14"/>
      <c r="U2" s="14"/>
      <c r="V2" s="325" t="s">
        <v>212</v>
      </c>
      <c r="W2" s="14"/>
    </row>
    <row r="4" spans="1:23" ht="26.25" customHeight="1" x14ac:dyDescent="0.25">
      <c r="A4" s="481" t="s">
        <v>0</v>
      </c>
      <c r="B4" s="475" t="s">
        <v>1</v>
      </c>
      <c r="C4" s="460" t="s">
        <v>3</v>
      </c>
      <c r="D4" s="475" t="s">
        <v>18</v>
      </c>
      <c r="E4" s="480" t="s">
        <v>19</v>
      </c>
      <c r="F4" s="480"/>
      <c r="G4" s="480"/>
      <c r="H4" s="480"/>
      <c r="I4" s="480"/>
      <c r="J4" s="480"/>
      <c r="K4" s="480"/>
      <c r="L4" s="480"/>
      <c r="M4" s="480"/>
      <c r="N4" s="480"/>
      <c r="O4" s="480"/>
      <c r="P4" s="475" t="s">
        <v>20</v>
      </c>
      <c r="Q4" s="460" t="s">
        <v>24</v>
      </c>
      <c r="R4" s="460" t="s">
        <v>21</v>
      </c>
      <c r="S4" s="460" t="s">
        <v>22</v>
      </c>
      <c r="T4" s="460" t="s">
        <v>221</v>
      </c>
      <c r="U4" s="460" t="s">
        <v>222</v>
      </c>
      <c r="V4" s="475" t="s">
        <v>9</v>
      </c>
    </row>
    <row r="5" spans="1:23" ht="27" customHeight="1" x14ac:dyDescent="0.25">
      <c r="A5" s="482"/>
      <c r="B5" s="476"/>
      <c r="C5" s="461"/>
      <c r="D5" s="476"/>
      <c r="E5" s="478" t="s">
        <v>25</v>
      </c>
      <c r="F5" s="479"/>
      <c r="G5" s="466" t="s">
        <v>517</v>
      </c>
      <c r="H5" s="466"/>
      <c r="I5" s="466"/>
      <c r="J5" s="466"/>
      <c r="K5" s="466"/>
      <c r="L5" s="467"/>
      <c r="M5" s="463" t="s">
        <v>220</v>
      </c>
      <c r="N5" s="464"/>
      <c r="O5" s="465"/>
      <c r="P5" s="476"/>
      <c r="Q5" s="461"/>
      <c r="R5" s="461"/>
      <c r="S5" s="461"/>
      <c r="T5" s="461"/>
      <c r="U5" s="461"/>
      <c r="V5" s="476"/>
    </row>
    <row r="6" spans="1:23" ht="55.5" customHeight="1" x14ac:dyDescent="0.25">
      <c r="A6" s="483"/>
      <c r="B6" s="477"/>
      <c r="C6" s="462"/>
      <c r="D6" s="477"/>
      <c r="E6" s="83" t="s">
        <v>268</v>
      </c>
      <c r="F6" s="83" t="s">
        <v>269</v>
      </c>
      <c r="G6" s="290" t="s">
        <v>509</v>
      </c>
      <c r="H6" s="290" t="s">
        <v>388</v>
      </c>
      <c r="I6" s="290" t="s">
        <v>272</v>
      </c>
      <c r="J6" s="291" t="s">
        <v>508</v>
      </c>
      <c r="K6" s="291" t="s">
        <v>239</v>
      </c>
      <c r="L6" s="292" t="s">
        <v>23</v>
      </c>
      <c r="M6" s="60" t="s">
        <v>388</v>
      </c>
      <c r="N6" s="69" t="s">
        <v>250</v>
      </c>
      <c r="O6" s="69" t="s">
        <v>249</v>
      </c>
      <c r="P6" s="477"/>
      <c r="Q6" s="462"/>
      <c r="R6" s="462"/>
      <c r="S6" s="462"/>
      <c r="T6" s="462"/>
      <c r="U6" s="462"/>
      <c r="V6" s="477"/>
    </row>
    <row r="7" spans="1:23" ht="19.5" customHeight="1" x14ac:dyDescent="0.25">
      <c r="A7" s="197">
        <v>-1</v>
      </c>
      <c r="B7" s="43">
        <f>A7-1</f>
        <v>-2</v>
      </c>
      <c r="C7" s="43">
        <f t="shared" ref="C7:D7" si="0">B7-1</f>
        <v>-3</v>
      </c>
      <c r="D7" s="43">
        <f t="shared" si="0"/>
        <v>-4</v>
      </c>
      <c r="E7" s="43">
        <f>D7-1</f>
        <v>-5</v>
      </c>
      <c r="F7" s="43">
        <f>E7-1</f>
        <v>-6</v>
      </c>
      <c r="G7" s="43">
        <f>F7-1</f>
        <v>-7</v>
      </c>
      <c r="H7" s="43">
        <f>G7-1</f>
        <v>-8</v>
      </c>
      <c r="I7" s="43">
        <f t="shared" ref="I7:K7" si="1">H7-1</f>
        <v>-9</v>
      </c>
      <c r="J7" s="43">
        <f t="shared" si="1"/>
        <v>-10</v>
      </c>
      <c r="K7" s="43">
        <f t="shared" si="1"/>
        <v>-11</v>
      </c>
      <c r="L7" s="43">
        <f t="shared" ref="L7:V7" si="2">K7-1</f>
        <v>-12</v>
      </c>
      <c r="M7" s="43">
        <f t="shared" si="2"/>
        <v>-13</v>
      </c>
      <c r="N7" s="43">
        <f t="shared" si="2"/>
        <v>-14</v>
      </c>
      <c r="O7" s="43">
        <f t="shared" ref="O7" si="3">N7-1</f>
        <v>-15</v>
      </c>
      <c r="P7" s="43">
        <f t="shared" si="2"/>
        <v>-16</v>
      </c>
      <c r="Q7" s="43">
        <f t="shared" si="2"/>
        <v>-17</v>
      </c>
      <c r="R7" s="43">
        <f t="shared" si="2"/>
        <v>-18</v>
      </c>
      <c r="S7" s="43">
        <f t="shared" si="2"/>
        <v>-19</v>
      </c>
      <c r="T7" s="43">
        <f t="shared" si="2"/>
        <v>-20</v>
      </c>
      <c r="U7" s="43">
        <f t="shared" si="2"/>
        <v>-21</v>
      </c>
      <c r="V7" s="43">
        <f t="shared" si="2"/>
        <v>-22</v>
      </c>
    </row>
    <row r="8" spans="1:23" ht="23.25" customHeight="1" x14ac:dyDescent="0.25">
      <c r="A8" s="198">
        <v>1</v>
      </c>
      <c r="B8" s="39" t="s">
        <v>194</v>
      </c>
      <c r="C8" s="111" t="s">
        <v>378</v>
      </c>
      <c r="D8" s="35" t="s">
        <v>231</v>
      </c>
      <c r="E8" s="35"/>
      <c r="F8" s="35"/>
      <c r="G8" s="35"/>
      <c r="H8" s="35"/>
      <c r="J8" s="35"/>
      <c r="K8" s="70"/>
      <c r="L8" s="35" t="s">
        <v>436</v>
      </c>
      <c r="M8" s="70"/>
      <c r="N8" s="70"/>
      <c r="O8" s="35"/>
      <c r="P8" s="35"/>
      <c r="Q8" s="35"/>
      <c r="R8" s="35"/>
      <c r="S8" s="35"/>
      <c r="T8" s="35"/>
      <c r="U8" s="35"/>
      <c r="V8" s="35"/>
    </row>
    <row r="9" spans="1:23" ht="23.25" customHeight="1" x14ac:dyDescent="0.25">
      <c r="A9" s="89" t="s">
        <v>204</v>
      </c>
      <c r="B9" s="36"/>
      <c r="C9" s="111" t="s">
        <v>378</v>
      </c>
      <c r="D9" s="35">
        <v>2007</v>
      </c>
      <c r="E9" s="35"/>
      <c r="F9" s="35"/>
      <c r="G9" s="35"/>
      <c r="H9" s="35"/>
      <c r="I9" s="35"/>
      <c r="J9" s="35"/>
      <c r="K9" s="70"/>
      <c r="L9" s="70"/>
      <c r="M9" s="70"/>
      <c r="N9" s="70"/>
      <c r="O9" s="35"/>
      <c r="P9" s="35"/>
      <c r="Q9" s="35"/>
      <c r="R9" s="35"/>
      <c r="S9" s="35"/>
      <c r="T9" s="35"/>
      <c r="U9" s="35"/>
      <c r="V9" s="35"/>
    </row>
    <row r="10" spans="1:23" ht="23.25" customHeight="1" x14ac:dyDescent="0.25">
      <c r="A10" s="89" t="s">
        <v>205</v>
      </c>
      <c r="B10" s="36"/>
      <c r="C10" s="111" t="s">
        <v>378</v>
      </c>
      <c r="D10" s="35"/>
      <c r="E10" s="35"/>
      <c r="F10" s="35"/>
      <c r="G10" s="35"/>
      <c r="H10" s="35"/>
      <c r="I10" s="35"/>
      <c r="J10" s="35"/>
      <c r="K10" s="70"/>
      <c r="L10" s="70"/>
      <c r="M10" s="70"/>
      <c r="N10" s="70"/>
      <c r="O10" s="35"/>
      <c r="P10" s="35"/>
      <c r="Q10" s="35"/>
      <c r="R10" s="35"/>
      <c r="S10" s="35"/>
      <c r="T10" s="35"/>
      <c r="U10" s="35"/>
      <c r="V10" s="35"/>
    </row>
    <row r="11" spans="1:23" ht="23.25" customHeight="1" x14ac:dyDescent="0.25">
      <c r="A11" s="94" t="s">
        <v>39</v>
      </c>
      <c r="B11" s="36"/>
      <c r="C11" s="111" t="s">
        <v>378</v>
      </c>
      <c r="D11" s="35"/>
      <c r="E11" s="35"/>
      <c r="F11" s="35"/>
      <c r="G11" s="35"/>
      <c r="H11" s="35"/>
      <c r="I11" s="35"/>
      <c r="J11" s="35"/>
      <c r="K11" s="70"/>
      <c r="L11" s="70"/>
      <c r="M11" s="70"/>
      <c r="N11" s="70"/>
      <c r="O11" s="35"/>
      <c r="P11" s="35"/>
      <c r="Q11" s="35"/>
      <c r="R11" s="35"/>
      <c r="S11" s="35"/>
      <c r="T11" s="35"/>
      <c r="U11" s="35"/>
      <c r="V11" s="35"/>
    </row>
    <row r="12" spans="1:23" ht="23.25" customHeight="1" x14ac:dyDescent="0.25">
      <c r="A12" s="98">
        <v>2</v>
      </c>
      <c r="B12" s="38" t="s">
        <v>206</v>
      </c>
      <c r="C12" s="115" t="s">
        <v>379</v>
      </c>
      <c r="D12" s="35"/>
      <c r="E12" s="35"/>
      <c r="F12" s="35"/>
      <c r="G12" s="35"/>
      <c r="H12" s="35"/>
      <c r="I12" s="35"/>
      <c r="J12" s="35"/>
      <c r="K12" s="70"/>
      <c r="L12" s="70"/>
      <c r="M12" s="70"/>
      <c r="N12" s="70"/>
      <c r="O12" s="35"/>
      <c r="P12" s="35"/>
      <c r="Q12" s="35"/>
      <c r="R12" s="35"/>
      <c r="S12" s="35"/>
      <c r="T12" s="35"/>
      <c r="U12" s="35"/>
      <c r="V12" s="35"/>
    </row>
    <row r="13" spans="1:23" ht="23.25" customHeight="1" x14ac:dyDescent="0.25">
      <c r="A13" s="94" t="s">
        <v>207</v>
      </c>
      <c r="B13" s="23"/>
      <c r="C13" s="115" t="s">
        <v>379</v>
      </c>
      <c r="D13" s="35"/>
      <c r="E13" s="35"/>
      <c r="F13" s="35"/>
      <c r="G13" s="35"/>
      <c r="H13" s="35"/>
      <c r="I13" s="35"/>
      <c r="J13" s="35"/>
      <c r="K13" s="70"/>
      <c r="L13" s="70"/>
      <c r="M13" s="70"/>
      <c r="N13" s="70"/>
      <c r="O13" s="35" t="s">
        <v>461</v>
      </c>
      <c r="P13" s="35"/>
      <c r="Q13" s="35"/>
      <c r="R13" s="35"/>
      <c r="S13" s="35"/>
      <c r="T13" s="35"/>
      <c r="U13" s="35"/>
      <c r="V13" s="35"/>
    </row>
    <row r="14" spans="1:23" ht="23.25" customHeight="1" x14ac:dyDescent="0.25">
      <c r="A14" s="94" t="s">
        <v>208</v>
      </c>
      <c r="B14" s="23"/>
      <c r="C14" s="115" t="s">
        <v>379</v>
      </c>
      <c r="D14" s="35"/>
      <c r="E14" s="35"/>
      <c r="F14" s="35"/>
      <c r="G14" s="35"/>
      <c r="H14" s="35"/>
      <c r="I14" s="35"/>
      <c r="J14" s="35"/>
      <c r="K14" s="70"/>
      <c r="L14" s="70"/>
      <c r="M14" s="70"/>
      <c r="N14" s="70"/>
      <c r="O14" s="35"/>
      <c r="P14" s="35"/>
      <c r="Q14" s="35"/>
      <c r="R14" s="35"/>
      <c r="S14" s="35"/>
      <c r="T14" s="35"/>
      <c r="U14" s="35"/>
      <c r="V14" s="35"/>
    </row>
    <row r="15" spans="1:23" ht="23.25" customHeight="1" x14ac:dyDescent="0.25">
      <c r="A15" s="94" t="s">
        <v>39</v>
      </c>
      <c r="B15" s="23"/>
      <c r="C15" s="37"/>
      <c r="D15" s="35"/>
      <c r="E15" s="35"/>
      <c r="F15" s="35"/>
      <c r="G15" s="35"/>
      <c r="H15" s="35"/>
      <c r="I15" s="35"/>
      <c r="J15" s="35"/>
      <c r="K15" s="70"/>
      <c r="L15" s="70"/>
      <c r="M15" s="70"/>
      <c r="N15" s="70"/>
      <c r="O15" s="35"/>
      <c r="P15" s="35"/>
      <c r="Q15" s="35"/>
      <c r="R15" s="35"/>
      <c r="S15" s="35"/>
      <c r="T15" s="35"/>
      <c r="U15" s="35"/>
      <c r="V15" s="35"/>
    </row>
    <row r="16" spans="1:23" ht="23.25" customHeight="1" x14ac:dyDescent="0.25">
      <c r="A16" s="98"/>
      <c r="B16" s="23"/>
      <c r="C16" s="37"/>
      <c r="D16" s="35"/>
      <c r="E16" s="35"/>
      <c r="F16" s="35"/>
      <c r="G16" s="35"/>
      <c r="H16" s="35"/>
      <c r="I16" s="35"/>
      <c r="J16" s="35"/>
      <c r="K16" s="70"/>
      <c r="L16" s="70"/>
      <c r="M16" s="70"/>
      <c r="N16" s="70"/>
      <c r="O16" s="35"/>
      <c r="P16" s="35"/>
      <c r="Q16" s="35"/>
      <c r="R16" s="35"/>
      <c r="S16" s="35"/>
      <c r="T16" s="35"/>
      <c r="U16" s="35"/>
      <c r="V16" s="35"/>
    </row>
    <row r="17" spans="1:22" x14ac:dyDescent="0.25">
      <c r="A17" s="100"/>
      <c r="B17" s="32"/>
      <c r="C17" s="102"/>
    </row>
    <row r="18" spans="1:22" x14ac:dyDescent="0.25">
      <c r="A18" s="100"/>
      <c r="B18" s="32"/>
      <c r="C18" s="102"/>
    </row>
    <row r="19" spans="1:22" s="159" customFormat="1" ht="23.25" x14ac:dyDescent="0.25">
      <c r="A19" s="164" t="s">
        <v>142</v>
      </c>
      <c r="B19" s="194" t="s">
        <v>160</v>
      </c>
      <c r="C19" s="118" t="s">
        <v>463</v>
      </c>
      <c r="D19" s="199"/>
      <c r="E19" s="199"/>
      <c r="F19" s="199"/>
      <c r="G19" s="342"/>
      <c r="H19" s="199"/>
      <c r="I19" s="199"/>
      <c r="J19" s="342"/>
      <c r="K19" s="199"/>
      <c r="L19" s="199"/>
      <c r="M19" s="199"/>
      <c r="N19" s="199"/>
      <c r="O19" s="199"/>
      <c r="P19" s="199"/>
      <c r="Q19" s="199"/>
      <c r="R19" s="199"/>
      <c r="S19" s="199"/>
      <c r="T19" s="199"/>
      <c r="U19" s="199"/>
      <c r="V19" s="199"/>
    </row>
    <row r="20" spans="1:22" s="159" customFormat="1" ht="23.25" x14ac:dyDescent="0.25">
      <c r="A20" s="164" t="s">
        <v>162</v>
      </c>
      <c r="B20" s="194" t="s">
        <v>161</v>
      </c>
      <c r="C20" s="118" t="s">
        <v>475</v>
      </c>
      <c r="D20" s="199"/>
      <c r="E20" s="199"/>
      <c r="F20" s="199"/>
      <c r="G20" s="342"/>
      <c r="H20" s="199"/>
      <c r="I20" s="199"/>
      <c r="J20" s="342"/>
      <c r="K20" s="199"/>
      <c r="L20" s="199"/>
      <c r="M20" s="199"/>
      <c r="N20" s="199"/>
      <c r="O20" s="199"/>
      <c r="P20" s="199"/>
      <c r="Q20" s="199"/>
      <c r="R20" s="199"/>
      <c r="S20" s="199"/>
      <c r="T20" s="199"/>
      <c r="U20" s="199"/>
      <c r="V20" s="199"/>
    </row>
    <row r="21" spans="1:22" s="159" customFormat="1" ht="23.25" x14ac:dyDescent="0.25">
      <c r="A21" s="164" t="s">
        <v>163</v>
      </c>
      <c r="B21" s="194" t="s">
        <v>164</v>
      </c>
      <c r="C21" s="357" t="s">
        <v>540</v>
      </c>
      <c r="D21" s="199"/>
      <c r="E21" s="199"/>
      <c r="F21" s="199"/>
      <c r="G21" s="342"/>
      <c r="H21" s="199"/>
      <c r="I21" s="199"/>
      <c r="J21" s="342"/>
      <c r="K21" s="199"/>
      <c r="L21" s="199"/>
      <c r="M21" s="199"/>
      <c r="N21" s="199"/>
      <c r="O21" s="199"/>
      <c r="P21" s="199"/>
      <c r="Q21" s="199"/>
      <c r="R21" s="199"/>
      <c r="S21" s="199"/>
      <c r="T21" s="199"/>
      <c r="U21" s="199"/>
      <c r="V21" s="199"/>
    </row>
    <row r="22" spans="1:22" s="159" customFormat="1" ht="33.75" customHeight="1" x14ac:dyDescent="0.25">
      <c r="A22" s="164" t="s">
        <v>166</v>
      </c>
      <c r="B22" s="194" t="s">
        <v>168</v>
      </c>
      <c r="C22" s="146" t="s">
        <v>559</v>
      </c>
      <c r="D22" s="199"/>
      <c r="E22" s="199"/>
      <c r="F22" s="199"/>
      <c r="G22" s="342"/>
      <c r="H22" s="199"/>
      <c r="I22" s="199"/>
      <c r="J22" s="342"/>
      <c r="K22" s="199"/>
      <c r="L22" s="199"/>
      <c r="M22" s="199"/>
      <c r="N22" s="199"/>
      <c r="O22" s="199"/>
      <c r="P22" s="199"/>
      <c r="Q22" s="199"/>
      <c r="R22" s="199"/>
      <c r="S22" s="199"/>
      <c r="T22" s="199"/>
      <c r="U22" s="199"/>
      <c r="V22" s="199"/>
    </row>
    <row r="23" spans="1:22" s="159" customFormat="1" ht="23.25" x14ac:dyDescent="0.25">
      <c r="A23" s="164" t="s">
        <v>167</v>
      </c>
      <c r="B23" s="194" t="s">
        <v>169</v>
      </c>
      <c r="C23" s="299" t="s">
        <v>373</v>
      </c>
      <c r="D23" s="199"/>
      <c r="E23" s="199"/>
      <c r="F23" s="199"/>
      <c r="G23" s="342"/>
      <c r="H23" s="199"/>
      <c r="I23" s="199"/>
      <c r="J23" s="342"/>
      <c r="K23" s="199"/>
      <c r="L23" s="199"/>
      <c r="M23" s="199"/>
      <c r="N23" s="199"/>
      <c r="O23" s="199"/>
      <c r="P23" s="199"/>
      <c r="Q23" s="199"/>
      <c r="R23" s="199"/>
      <c r="S23" s="199"/>
      <c r="T23" s="199"/>
      <c r="U23" s="199"/>
      <c r="V23" s="199"/>
    </row>
    <row r="24" spans="1:22" s="159" customFormat="1" ht="23.25" x14ac:dyDescent="0.25">
      <c r="A24" s="164" t="s">
        <v>385</v>
      </c>
      <c r="B24" s="194" t="s">
        <v>170</v>
      </c>
      <c r="C24" s="297"/>
      <c r="D24" s="199"/>
      <c r="E24" s="199"/>
      <c r="F24" s="199"/>
      <c r="G24" s="342"/>
      <c r="H24" s="199"/>
      <c r="I24" s="199"/>
      <c r="J24" s="342"/>
      <c r="K24" s="199"/>
      <c r="L24" s="199"/>
      <c r="M24" s="199"/>
      <c r="N24" s="199"/>
      <c r="O24" s="199"/>
      <c r="P24" s="199"/>
      <c r="Q24" s="199"/>
      <c r="R24" s="199"/>
      <c r="S24" s="199"/>
      <c r="T24" s="199"/>
      <c r="U24" s="199"/>
      <c r="V24" s="199"/>
    </row>
    <row r="25" spans="1:22" s="141" customFormat="1" ht="33.75" customHeight="1" x14ac:dyDescent="0.35">
      <c r="A25" s="113"/>
      <c r="B25" s="439" t="s">
        <v>483</v>
      </c>
      <c r="C25" s="439"/>
      <c r="D25" s="439"/>
      <c r="E25" s="439"/>
      <c r="F25" s="439"/>
      <c r="G25" s="439"/>
      <c r="H25" s="439"/>
      <c r="I25" s="439"/>
      <c r="J25" s="439"/>
      <c r="K25" s="439"/>
      <c r="L25" s="439"/>
      <c r="M25" s="439"/>
      <c r="N25" s="439"/>
      <c r="O25" s="439"/>
      <c r="P25" s="439"/>
      <c r="Q25" s="439"/>
      <c r="R25" s="439"/>
      <c r="S25" s="439"/>
      <c r="T25" s="439"/>
      <c r="U25" s="439"/>
      <c r="V25" s="439"/>
    </row>
    <row r="26" spans="1:22" s="141" customFormat="1" ht="21" customHeight="1" x14ac:dyDescent="0.35">
      <c r="A26" s="113"/>
      <c r="B26" s="148" t="s">
        <v>309</v>
      </c>
      <c r="C26" s="146"/>
      <c r="D26" s="146"/>
      <c r="E26" s="146"/>
      <c r="F26" s="146"/>
      <c r="G26" s="146"/>
      <c r="H26" s="146"/>
      <c r="I26" s="146"/>
      <c r="J26" s="146"/>
      <c r="K26" s="327"/>
      <c r="L26" s="327"/>
      <c r="M26" s="327"/>
      <c r="N26" s="327"/>
      <c r="O26" s="327"/>
      <c r="P26" s="327"/>
      <c r="Q26" s="327"/>
      <c r="R26" s="327"/>
      <c r="S26" s="327"/>
      <c r="T26" s="327"/>
      <c r="U26" s="327"/>
      <c r="V26" s="327"/>
    </row>
    <row r="27" spans="1:22" s="154" customFormat="1" ht="41.25" customHeight="1" x14ac:dyDescent="0.35">
      <c r="A27" s="108"/>
      <c r="B27" s="128" t="s">
        <v>311</v>
      </c>
      <c r="C27" s="231"/>
      <c r="D27" s="484" t="s">
        <v>471</v>
      </c>
      <c r="E27" s="484"/>
      <c r="F27" s="484"/>
      <c r="G27" s="484"/>
      <c r="H27" s="484"/>
      <c r="I27" s="484"/>
      <c r="J27" s="484"/>
      <c r="K27" s="484"/>
      <c r="L27" s="484"/>
      <c r="M27" s="484"/>
      <c r="N27" s="484"/>
      <c r="O27" s="205" t="s">
        <v>312</v>
      </c>
      <c r="P27" s="205"/>
      <c r="Q27" s="205"/>
      <c r="R27" s="205"/>
      <c r="S27" s="205"/>
      <c r="T27" s="205"/>
      <c r="U27" s="205"/>
      <c r="V27" s="126"/>
    </row>
    <row r="28" spans="1:22" s="154" customFormat="1" ht="23.25" x14ac:dyDescent="0.35">
      <c r="A28" s="108"/>
      <c r="B28" s="128" t="s">
        <v>308</v>
      </c>
      <c r="C28" s="231"/>
      <c r="D28" s="128" t="s">
        <v>473</v>
      </c>
      <c r="E28" s="130"/>
      <c r="F28" s="130"/>
      <c r="G28" s="130"/>
      <c r="H28" s="126"/>
      <c r="I28" s="125"/>
      <c r="J28" s="125"/>
      <c r="L28" s="132"/>
      <c r="M28" s="132"/>
      <c r="O28" s="131" t="s">
        <v>313</v>
      </c>
      <c r="P28" s="126"/>
      <c r="Q28" s="126"/>
      <c r="R28" s="126"/>
      <c r="S28" s="126"/>
      <c r="T28" s="126"/>
      <c r="U28" s="126"/>
      <c r="V28" s="126"/>
    </row>
    <row r="29" spans="1:22" s="154" customFormat="1" ht="23.25" x14ac:dyDescent="0.35">
      <c r="A29" s="108"/>
      <c r="B29" s="128" t="s">
        <v>191</v>
      </c>
      <c r="C29" s="231"/>
      <c r="D29" s="128" t="s">
        <v>469</v>
      </c>
      <c r="E29" s="130"/>
      <c r="F29" s="130"/>
      <c r="G29" s="130"/>
      <c r="H29" s="126"/>
      <c r="I29" s="125"/>
      <c r="J29" s="125"/>
      <c r="K29" s="131"/>
      <c r="L29" s="132"/>
      <c r="M29" s="132"/>
      <c r="N29" s="133"/>
      <c r="O29" s="134"/>
      <c r="P29" s="126"/>
      <c r="Q29" s="126"/>
      <c r="R29" s="126"/>
      <c r="S29" s="126"/>
      <c r="T29" s="126"/>
      <c r="U29" s="126"/>
      <c r="V29" s="126"/>
    </row>
    <row r="30" spans="1:22" s="154" customFormat="1" ht="23.25" x14ac:dyDescent="0.35">
      <c r="A30" s="108"/>
      <c r="B30" s="128" t="s">
        <v>114</v>
      </c>
      <c r="C30" s="231"/>
      <c r="D30" s="128" t="s">
        <v>539</v>
      </c>
      <c r="E30" s="130"/>
      <c r="F30" s="130"/>
      <c r="G30" s="130"/>
      <c r="H30" s="126"/>
      <c r="I30" s="125"/>
      <c r="J30" s="125"/>
      <c r="K30" s="131"/>
      <c r="L30" s="132"/>
      <c r="M30" s="132"/>
      <c r="N30" s="133"/>
      <c r="O30" s="134"/>
      <c r="P30" s="126"/>
      <c r="Q30" s="126"/>
      <c r="R30" s="126"/>
      <c r="S30" s="126"/>
      <c r="T30" s="126"/>
      <c r="U30" s="126"/>
      <c r="V30" s="126"/>
    </row>
    <row r="31" spans="1:22" s="154" customFormat="1" ht="23.25" x14ac:dyDescent="0.35">
      <c r="A31" s="108"/>
      <c r="B31" s="128" t="s">
        <v>123</v>
      </c>
      <c r="C31" s="231"/>
      <c r="D31" s="135" t="s">
        <v>464</v>
      </c>
      <c r="E31" s="130"/>
      <c r="F31" s="130"/>
      <c r="G31" s="130"/>
      <c r="H31" s="126"/>
      <c r="I31" s="125"/>
      <c r="J31" s="125"/>
      <c r="K31" s="131"/>
      <c r="L31" s="132"/>
      <c r="M31" s="132"/>
      <c r="N31" s="133"/>
      <c r="O31" s="134"/>
      <c r="P31" s="126"/>
      <c r="Q31" s="126"/>
      <c r="R31" s="126"/>
      <c r="S31" s="126"/>
      <c r="T31" s="126"/>
      <c r="U31" s="126"/>
      <c r="V31" s="126"/>
    </row>
    <row r="32" spans="1:22" s="154" customFormat="1" ht="23.25" x14ac:dyDescent="0.35">
      <c r="A32" s="108"/>
      <c r="B32" s="128" t="s">
        <v>124</v>
      </c>
      <c r="C32" s="231"/>
      <c r="D32" s="135" t="s">
        <v>465</v>
      </c>
      <c r="E32" s="130"/>
      <c r="F32" s="130"/>
      <c r="G32" s="130"/>
      <c r="H32" s="126"/>
      <c r="I32" s="125"/>
      <c r="J32" s="125"/>
      <c r="K32" s="131"/>
      <c r="L32" s="132"/>
      <c r="M32" s="132"/>
      <c r="N32" s="133"/>
      <c r="O32" s="134"/>
      <c r="P32" s="126"/>
      <c r="Q32" s="126"/>
      <c r="R32" s="126"/>
      <c r="S32" s="126"/>
      <c r="T32" s="126"/>
      <c r="U32" s="126"/>
      <c r="V32" s="126"/>
    </row>
    <row r="33" spans="1:26" s="154" customFormat="1" ht="23.25" x14ac:dyDescent="0.35">
      <c r="A33" s="108"/>
      <c r="B33" s="128" t="s">
        <v>299</v>
      </c>
      <c r="C33" s="231"/>
      <c r="D33" s="135" t="s">
        <v>300</v>
      </c>
      <c r="E33" s="130"/>
      <c r="F33" s="130"/>
      <c r="G33" s="130"/>
      <c r="H33" s="126"/>
      <c r="I33" s="125"/>
      <c r="J33" s="125"/>
      <c r="K33" s="131"/>
      <c r="L33" s="132"/>
      <c r="M33" s="132"/>
      <c r="N33" s="133"/>
      <c r="O33" s="134"/>
      <c r="P33" s="126"/>
      <c r="Q33" s="126"/>
      <c r="R33" s="126"/>
      <c r="S33" s="126"/>
      <c r="T33" s="126"/>
      <c r="U33" s="126"/>
      <c r="V33" s="126"/>
    </row>
    <row r="34" spans="1:26" s="141" customFormat="1" ht="24" customHeight="1" x14ac:dyDescent="0.35">
      <c r="A34" s="107"/>
      <c r="B34" s="128" t="s">
        <v>328</v>
      </c>
      <c r="C34" s="298"/>
      <c r="D34" s="135" t="s">
        <v>488</v>
      </c>
      <c r="E34" s="130"/>
      <c r="F34" s="130"/>
      <c r="G34" s="130"/>
      <c r="H34" s="129"/>
      <c r="I34" s="122"/>
      <c r="J34" s="122"/>
      <c r="K34" s="123"/>
      <c r="L34" s="124"/>
      <c r="M34" s="124"/>
      <c r="N34" s="121"/>
      <c r="O34" s="120"/>
      <c r="P34" s="119"/>
      <c r="Q34" s="119"/>
      <c r="R34" s="119"/>
      <c r="S34" s="119"/>
      <c r="T34" s="119"/>
      <c r="U34" s="119"/>
      <c r="V34" s="119"/>
    </row>
    <row r="35" spans="1:26" s="141" customFormat="1" ht="23.25" x14ac:dyDescent="0.35">
      <c r="A35" s="113"/>
      <c r="B35" s="200" t="s">
        <v>406</v>
      </c>
      <c r="C35" s="199"/>
      <c r="D35" s="199"/>
      <c r="E35" s="199"/>
      <c r="F35" s="199"/>
      <c r="G35" s="342"/>
      <c r="H35" s="199"/>
      <c r="I35" s="199"/>
      <c r="J35" s="342"/>
      <c r="K35" s="199"/>
      <c r="L35" s="199"/>
      <c r="M35" s="199"/>
      <c r="N35" s="199"/>
      <c r="O35" s="199"/>
      <c r="P35" s="199"/>
      <c r="Q35" s="199"/>
      <c r="R35" s="199"/>
      <c r="S35" s="199"/>
      <c r="T35" s="199"/>
      <c r="U35" s="199"/>
      <c r="V35" s="199"/>
    </row>
    <row r="36" spans="1:26" s="116" customFormat="1" ht="27" customHeight="1" x14ac:dyDescent="0.3">
      <c r="A36" s="295"/>
      <c r="B36" s="296" t="s">
        <v>320</v>
      </c>
      <c r="C36" s="295" t="s">
        <v>318</v>
      </c>
      <c r="D36" s="468" t="s">
        <v>319</v>
      </c>
      <c r="E36" s="469"/>
      <c r="F36" s="469"/>
      <c r="G36" s="469"/>
      <c r="H36" s="469"/>
      <c r="I36" s="469"/>
      <c r="J36" s="469"/>
      <c r="K36" s="469"/>
      <c r="L36" s="469"/>
      <c r="M36" s="469"/>
      <c r="N36" s="469"/>
      <c r="O36" s="469"/>
      <c r="P36" s="469"/>
      <c r="Q36" s="469"/>
      <c r="R36" s="469"/>
      <c r="S36" s="469"/>
      <c r="T36" s="469"/>
      <c r="U36" s="469"/>
      <c r="V36" s="470"/>
    </row>
    <row r="37" spans="1:26" s="141" customFormat="1" ht="23.25" x14ac:dyDescent="0.35">
      <c r="A37" s="89" t="str">
        <f>"Cột ("&amp;Z37&amp;")"</f>
        <v>Cột (1)</v>
      </c>
      <c r="B37" s="277" t="s">
        <v>0</v>
      </c>
      <c r="C37" s="238" t="s">
        <v>568</v>
      </c>
      <c r="D37" s="280" t="s">
        <v>419</v>
      </c>
      <c r="E37" s="281"/>
      <c r="F37" s="281"/>
      <c r="G37" s="281"/>
      <c r="H37" s="281"/>
      <c r="I37" s="281"/>
      <c r="J37" s="281"/>
      <c r="K37" s="281"/>
      <c r="L37" s="281"/>
      <c r="M37" s="281"/>
      <c r="N37" s="281"/>
      <c r="O37" s="281"/>
      <c r="P37" s="281"/>
      <c r="Q37" s="281"/>
      <c r="R37" s="281"/>
      <c r="S37" s="281"/>
      <c r="T37" s="281" t="s">
        <v>233</v>
      </c>
      <c r="U37" s="281"/>
      <c r="V37" s="282"/>
      <c r="W37" s="199"/>
      <c r="Z37" s="141">
        <v>1</v>
      </c>
    </row>
    <row r="38" spans="1:26" s="141" customFormat="1" ht="23.25" x14ac:dyDescent="0.35">
      <c r="A38" s="89" t="str">
        <f t="shared" ref="A38:A83" si="4">"Cột ("&amp;Z38&amp;")"</f>
        <v>Cột (2)</v>
      </c>
      <c r="B38" s="277" t="s">
        <v>275</v>
      </c>
      <c r="C38" s="240" t="s">
        <v>575</v>
      </c>
      <c r="D38" s="283" t="s">
        <v>277</v>
      </c>
      <c r="E38" s="281"/>
      <c r="F38" s="281"/>
      <c r="G38" s="281"/>
      <c r="H38" s="281"/>
      <c r="I38" s="281"/>
      <c r="J38" s="281"/>
      <c r="K38" s="281"/>
      <c r="L38" s="281"/>
      <c r="M38" s="281"/>
      <c r="N38" s="281"/>
      <c r="O38" s="281"/>
      <c r="P38" s="281"/>
      <c r="Q38" s="281"/>
      <c r="R38" s="281"/>
      <c r="S38" s="281"/>
      <c r="T38" s="281"/>
      <c r="U38" s="281"/>
      <c r="V38" s="282"/>
      <c r="W38" s="199"/>
      <c r="Z38" s="141">
        <f>Z37+1</f>
        <v>2</v>
      </c>
    </row>
    <row r="39" spans="1:26" s="141" customFormat="1" ht="23.25" x14ac:dyDescent="0.35">
      <c r="A39" s="451" t="s">
        <v>382</v>
      </c>
      <c r="B39" s="471" t="s">
        <v>3</v>
      </c>
      <c r="C39" s="407" t="s">
        <v>568</v>
      </c>
      <c r="D39" s="284" t="s">
        <v>362</v>
      </c>
      <c r="E39" s="285"/>
      <c r="F39" s="285"/>
      <c r="G39" s="285"/>
      <c r="H39" s="285"/>
      <c r="I39" s="285"/>
      <c r="J39" s="285"/>
      <c r="K39" s="285"/>
      <c r="L39" s="285"/>
      <c r="M39" s="285"/>
      <c r="N39" s="285"/>
      <c r="O39" s="285"/>
      <c r="P39" s="285"/>
      <c r="Q39" s="285"/>
      <c r="R39" s="285"/>
      <c r="S39" s="285"/>
      <c r="T39" s="285"/>
      <c r="U39" s="285"/>
      <c r="V39" s="286"/>
      <c r="W39" s="119"/>
      <c r="Z39" s="141">
        <v>3</v>
      </c>
    </row>
    <row r="40" spans="1:26" s="141" customFormat="1" ht="23.25" x14ac:dyDescent="0.35">
      <c r="A40" s="452"/>
      <c r="B40" s="472"/>
      <c r="C40" s="408"/>
      <c r="D40" s="216" t="s">
        <v>363</v>
      </c>
      <c r="E40" s="285"/>
      <c r="F40" s="230"/>
      <c r="G40" s="230"/>
      <c r="H40" s="218" t="s">
        <v>374</v>
      </c>
      <c r="I40" s="218"/>
      <c r="J40" s="218"/>
      <c r="K40" s="230"/>
      <c r="L40" s="230"/>
      <c r="M40" s="218" t="s">
        <v>301</v>
      </c>
      <c r="N40" s="218" t="s">
        <v>376</v>
      </c>
      <c r="O40" s="218"/>
      <c r="P40" s="218"/>
      <c r="Q40" s="218"/>
      <c r="R40" s="226"/>
      <c r="S40" s="226"/>
      <c r="T40" s="226"/>
      <c r="U40" s="226"/>
      <c r="V40" s="287"/>
      <c r="W40" s="119"/>
      <c r="X40" s="157"/>
    </row>
    <row r="41" spans="1:26" s="141" customFormat="1" ht="23.25" x14ac:dyDescent="0.35">
      <c r="A41" s="452"/>
      <c r="B41" s="472"/>
      <c r="C41" s="408"/>
      <c r="D41" s="216" t="s">
        <v>364</v>
      </c>
      <c r="E41" s="285"/>
      <c r="F41" s="230"/>
      <c r="G41" s="230"/>
      <c r="H41" s="218" t="s">
        <v>375</v>
      </c>
      <c r="I41" s="218"/>
      <c r="J41" s="218"/>
      <c r="K41" s="230"/>
      <c r="L41" s="230"/>
      <c r="M41" s="218" t="s">
        <v>301</v>
      </c>
      <c r="N41" s="218" t="s">
        <v>377</v>
      </c>
      <c r="O41" s="218"/>
      <c r="P41" s="218"/>
      <c r="Q41" s="218"/>
      <c r="R41" s="226"/>
      <c r="S41" s="226"/>
      <c r="T41" s="226"/>
      <c r="U41" s="226"/>
      <c r="V41" s="287"/>
      <c r="W41" s="119"/>
      <c r="X41" s="157"/>
    </row>
    <row r="42" spans="1:26" s="141" customFormat="1" ht="23.25" x14ac:dyDescent="0.35">
      <c r="A42" s="453"/>
      <c r="B42" s="473"/>
      <c r="C42" s="409"/>
      <c r="D42" s="216" t="s">
        <v>365</v>
      </c>
      <c r="E42" s="285"/>
      <c r="F42" s="230"/>
      <c r="G42" s="230"/>
      <c r="H42" s="218" t="s">
        <v>302</v>
      </c>
      <c r="I42" s="218"/>
      <c r="J42" s="218"/>
      <c r="K42" s="230"/>
      <c r="L42" s="230"/>
      <c r="M42" s="218" t="s">
        <v>303</v>
      </c>
      <c r="N42" s="218" t="s">
        <v>304</v>
      </c>
      <c r="O42" s="218"/>
      <c r="P42" s="218"/>
      <c r="Q42" s="218"/>
      <c r="R42" s="226"/>
      <c r="S42" s="226"/>
      <c r="T42" s="226"/>
      <c r="U42" s="226"/>
      <c r="V42" s="287"/>
      <c r="W42" s="119"/>
      <c r="X42" s="157"/>
    </row>
    <row r="43" spans="1:26" s="141" customFormat="1" ht="23.25" x14ac:dyDescent="0.35">
      <c r="A43" s="451" t="str">
        <f t="shared" si="4"/>
        <v>Cột (4)</v>
      </c>
      <c r="B43" s="454" t="s">
        <v>18</v>
      </c>
      <c r="C43" s="457" t="s">
        <v>573</v>
      </c>
      <c r="D43" s="283" t="s">
        <v>384</v>
      </c>
      <c r="E43" s="281"/>
      <c r="F43" s="281"/>
      <c r="G43" s="281"/>
      <c r="H43" s="281"/>
      <c r="I43" s="281"/>
      <c r="J43" s="281"/>
      <c r="K43" s="281"/>
      <c r="L43" s="281"/>
      <c r="M43" s="281"/>
      <c r="N43" s="281"/>
      <c r="O43" s="281"/>
      <c r="P43" s="281"/>
      <c r="Q43" s="281"/>
      <c r="R43" s="281"/>
      <c r="S43" s="281"/>
      <c r="T43" s="281"/>
      <c r="U43" s="281"/>
      <c r="V43" s="282"/>
      <c r="W43" s="199"/>
      <c r="Z43" s="141">
        <v>4</v>
      </c>
    </row>
    <row r="44" spans="1:26" s="141" customFormat="1" ht="23.25" x14ac:dyDescent="0.35">
      <c r="A44" s="453"/>
      <c r="B44" s="456"/>
      <c r="C44" s="459"/>
      <c r="D44" s="283" t="s">
        <v>274</v>
      </c>
      <c r="E44" s="281"/>
      <c r="F44" s="281"/>
      <c r="G44" s="281"/>
      <c r="H44" s="281"/>
      <c r="I44" s="281"/>
      <c r="J44" s="281"/>
      <c r="K44" s="281"/>
      <c r="L44" s="281"/>
      <c r="M44" s="281"/>
      <c r="N44" s="281"/>
      <c r="O44" s="281"/>
      <c r="P44" s="281"/>
      <c r="Q44" s="281"/>
      <c r="R44" s="281"/>
      <c r="S44" s="281"/>
      <c r="T44" s="281"/>
      <c r="U44" s="281"/>
      <c r="V44" s="282"/>
      <c r="W44" s="199"/>
    </row>
    <row r="45" spans="1:26" s="141" customFormat="1" ht="33" customHeight="1" x14ac:dyDescent="0.35">
      <c r="A45" s="278" t="s">
        <v>273</v>
      </c>
      <c r="C45" s="362"/>
      <c r="D45" s="283"/>
      <c r="E45" s="281"/>
      <c r="F45" s="281"/>
      <c r="G45" s="281"/>
      <c r="H45" s="281"/>
      <c r="I45" s="281"/>
      <c r="J45" s="281"/>
      <c r="K45" s="281"/>
      <c r="L45" s="281"/>
      <c r="M45" s="281"/>
      <c r="N45" s="281"/>
      <c r="O45" s="281"/>
      <c r="P45" s="281"/>
      <c r="Q45" s="281"/>
      <c r="R45" s="281"/>
      <c r="S45" s="281"/>
      <c r="T45" s="281"/>
      <c r="U45" s="281"/>
      <c r="V45" s="282"/>
      <c r="W45" s="199"/>
    </row>
    <row r="46" spans="1:26" s="141" customFormat="1" ht="23.25" x14ac:dyDescent="0.35">
      <c r="A46" s="89" t="str">
        <f t="shared" si="4"/>
        <v>Cột (5)</v>
      </c>
      <c r="B46" s="277" t="s">
        <v>268</v>
      </c>
      <c r="C46" s="362" t="s">
        <v>570</v>
      </c>
      <c r="D46" s="283" t="s">
        <v>358</v>
      </c>
      <c r="E46" s="281"/>
      <c r="F46" s="281"/>
      <c r="G46" s="281"/>
      <c r="H46" s="281"/>
      <c r="I46" s="281"/>
      <c r="J46" s="281"/>
      <c r="K46" s="281"/>
      <c r="L46" s="281"/>
      <c r="M46" s="281"/>
      <c r="N46" s="281"/>
      <c r="O46" s="281"/>
      <c r="P46" s="281"/>
      <c r="Q46" s="281"/>
      <c r="R46" s="281"/>
      <c r="S46" s="281"/>
      <c r="T46" s="281"/>
      <c r="U46" s="281"/>
      <c r="V46" s="282"/>
      <c r="W46" s="199"/>
      <c r="Z46" s="141">
        <f>Z43+1</f>
        <v>5</v>
      </c>
    </row>
    <row r="47" spans="1:26" s="141" customFormat="1" ht="23.25" x14ac:dyDescent="0.35">
      <c r="A47" s="89" t="str">
        <f t="shared" si="4"/>
        <v>Cột (6)</v>
      </c>
      <c r="B47" s="277" t="s">
        <v>269</v>
      </c>
      <c r="C47" s="240" t="s">
        <v>576</v>
      </c>
      <c r="D47" s="283" t="s">
        <v>359</v>
      </c>
      <c r="E47" s="281"/>
      <c r="F47" s="281"/>
      <c r="G47" s="281"/>
      <c r="H47" s="281"/>
      <c r="I47" s="281"/>
      <c r="J47" s="281"/>
      <c r="K47" s="281"/>
      <c r="L47" s="281"/>
      <c r="M47" s="281"/>
      <c r="N47" s="281"/>
      <c r="O47" s="281"/>
      <c r="P47" s="281"/>
      <c r="Q47" s="281"/>
      <c r="R47" s="281"/>
      <c r="S47" s="281"/>
      <c r="T47" s="281"/>
      <c r="U47" s="281"/>
      <c r="V47" s="282"/>
      <c r="W47" s="199"/>
      <c r="Z47" s="141">
        <f t="shared" ref="Z47:Z83" si="5">Z46+1</f>
        <v>6</v>
      </c>
    </row>
    <row r="48" spans="1:26" s="141" customFormat="1" ht="31.5" customHeight="1" x14ac:dyDescent="0.35">
      <c r="A48" s="89"/>
      <c r="B48" s="278" t="s">
        <v>518</v>
      </c>
      <c r="C48" s="362"/>
      <c r="D48" s="288"/>
      <c r="E48" s="281"/>
      <c r="F48" s="281"/>
      <c r="G48" s="281"/>
      <c r="H48" s="281"/>
      <c r="I48" s="281"/>
      <c r="J48" s="281"/>
      <c r="K48" s="281"/>
      <c r="L48" s="281"/>
      <c r="M48" s="281"/>
      <c r="N48" s="281"/>
      <c r="O48" s="281"/>
      <c r="P48" s="281"/>
      <c r="Q48" s="281"/>
      <c r="R48" s="281"/>
      <c r="S48" s="281"/>
      <c r="T48" s="281"/>
      <c r="U48" s="281"/>
      <c r="V48" s="282"/>
      <c r="W48" s="199"/>
    </row>
    <row r="49" spans="1:26" s="141" customFormat="1" ht="23.25" x14ac:dyDescent="0.35">
      <c r="A49" s="451" t="str">
        <f t="shared" si="4"/>
        <v>Cột (7)</v>
      </c>
      <c r="B49" s="454" t="s">
        <v>509</v>
      </c>
      <c r="C49" s="457" t="s">
        <v>571</v>
      </c>
      <c r="D49" s="283" t="s">
        <v>510</v>
      </c>
      <c r="E49" s="281"/>
      <c r="F49" s="281"/>
      <c r="G49" s="281"/>
      <c r="H49" s="281"/>
      <c r="I49" s="281"/>
      <c r="J49" s="281"/>
      <c r="K49" s="281"/>
      <c r="L49" s="281"/>
      <c r="M49" s="281"/>
      <c r="N49" s="281"/>
      <c r="O49" s="281"/>
      <c r="P49" s="281"/>
      <c r="Q49" s="281"/>
      <c r="R49" s="281"/>
      <c r="S49" s="281"/>
      <c r="T49" s="281"/>
      <c r="U49" s="281"/>
      <c r="V49" s="282"/>
      <c r="W49" s="199"/>
      <c r="Z49" s="141">
        <f>Z47+1</f>
        <v>7</v>
      </c>
    </row>
    <row r="50" spans="1:26" s="141" customFormat="1" ht="23.25" x14ac:dyDescent="0.35">
      <c r="A50" s="452"/>
      <c r="B50" s="455"/>
      <c r="C50" s="458"/>
      <c r="D50" s="283" t="s">
        <v>511</v>
      </c>
      <c r="E50" s="281"/>
      <c r="F50" s="281"/>
      <c r="G50" s="281"/>
      <c r="H50" s="281"/>
      <c r="I50" s="281"/>
      <c r="J50" s="281"/>
      <c r="K50" s="281"/>
      <c r="L50" s="281"/>
      <c r="M50" s="281"/>
      <c r="N50" s="281"/>
      <c r="O50" s="281"/>
      <c r="P50" s="281"/>
      <c r="Q50" s="281"/>
      <c r="R50" s="281"/>
      <c r="S50" s="281"/>
      <c r="T50" s="281"/>
      <c r="U50" s="281"/>
      <c r="V50" s="282"/>
      <c r="W50" s="342"/>
    </row>
    <row r="51" spans="1:26" s="141" customFormat="1" ht="23.25" x14ac:dyDescent="0.35">
      <c r="A51" s="452"/>
      <c r="B51" s="455"/>
      <c r="C51" s="458"/>
      <c r="D51" s="283" t="s">
        <v>512</v>
      </c>
      <c r="E51" s="316"/>
      <c r="F51" s="316" t="s">
        <v>514</v>
      </c>
      <c r="G51" s="281"/>
      <c r="H51" s="281"/>
      <c r="I51" s="281"/>
      <c r="J51" s="281"/>
      <c r="K51" s="281"/>
      <c r="L51" s="281"/>
      <c r="M51" s="281"/>
      <c r="N51" s="281"/>
      <c r="O51" s="281"/>
      <c r="P51" s="281"/>
      <c r="Q51" s="281"/>
      <c r="R51" s="281"/>
      <c r="S51" s="281"/>
      <c r="T51" s="281"/>
      <c r="U51" s="281"/>
      <c r="V51" s="282"/>
      <c r="W51" s="342"/>
    </row>
    <row r="52" spans="1:26" s="141" customFormat="1" ht="23.25" x14ac:dyDescent="0.35">
      <c r="A52" s="452"/>
      <c r="B52" s="455"/>
      <c r="C52" s="458"/>
      <c r="D52" s="283" t="s">
        <v>513</v>
      </c>
      <c r="E52" s="281"/>
      <c r="F52" s="316" t="s">
        <v>515</v>
      </c>
      <c r="G52" s="281"/>
      <c r="H52" s="281"/>
      <c r="I52" s="281"/>
      <c r="J52" s="281"/>
      <c r="K52" s="281"/>
      <c r="L52" s="281"/>
      <c r="M52" s="281"/>
      <c r="N52" s="281"/>
      <c r="O52" s="281"/>
      <c r="P52" s="281"/>
      <c r="Q52" s="281"/>
      <c r="R52" s="281"/>
      <c r="S52" s="281"/>
      <c r="T52" s="281"/>
      <c r="U52" s="281"/>
      <c r="V52" s="282"/>
      <c r="W52" s="342"/>
    </row>
    <row r="53" spans="1:26" s="141" customFormat="1" ht="23.25" x14ac:dyDescent="0.35">
      <c r="A53" s="453"/>
      <c r="B53" s="456"/>
      <c r="C53" s="459"/>
      <c r="D53" s="283" t="s">
        <v>501</v>
      </c>
      <c r="E53" s="281"/>
      <c r="F53" s="316" t="s">
        <v>516</v>
      </c>
      <c r="G53" s="281"/>
      <c r="H53" s="281"/>
      <c r="I53" s="281"/>
      <c r="J53" s="281"/>
      <c r="K53" s="281"/>
      <c r="L53" s="281"/>
      <c r="M53" s="281"/>
      <c r="N53" s="281"/>
      <c r="O53" s="281"/>
      <c r="P53" s="281"/>
      <c r="Q53" s="281"/>
      <c r="R53" s="281"/>
      <c r="S53" s="281"/>
      <c r="T53" s="281"/>
      <c r="U53" s="281"/>
      <c r="V53" s="282"/>
      <c r="W53" s="342"/>
    </row>
    <row r="54" spans="1:26" s="141" customFormat="1" ht="23.25" x14ac:dyDescent="0.35">
      <c r="A54" s="89" t="str">
        <f t="shared" si="4"/>
        <v>Cột (8)</v>
      </c>
      <c r="B54" s="279" t="s">
        <v>388</v>
      </c>
      <c r="C54" s="362" t="s">
        <v>567</v>
      </c>
      <c r="D54" s="283" t="s">
        <v>389</v>
      </c>
      <c r="E54" s="281"/>
      <c r="F54" s="281"/>
      <c r="G54" s="281"/>
      <c r="H54" s="281"/>
      <c r="I54" s="281"/>
      <c r="J54" s="281"/>
      <c r="K54" s="281"/>
      <c r="L54" s="281"/>
      <c r="M54" s="281"/>
      <c r="N54" s="281"/>
      <c r="O54" s="281"/>
      <c r="P54" s="281"/>
      <c r="Q54" s="281"/>
      <c r="R54" s="281"/>
      <c r="S54" s="281"/>
      <c r="T54" s="281"/>
      <c r="U54" s="281"/>
      <c r="V54" s="282"/>
      <c r="W54" s="199"/>
      <c r="Z54" s="141">
        <v>8</v>
      </c>
    </row>
    <row r="55" spans="1:26" s="141" customFormat="1" ht="31.5" customHeight="1" x14ac:dyDescent="0.35">
      <c r="A55" s="89" t="str">
        <f t="shared" si="4"/>
        <v>Cột (9)</v>
      </c>
      <c r="B55" s="279" t="s">
        <v>272</v>
      </c>
      <c r="C55" s="240" t="s">
        <v>576</v>
      </c>
      <c r="D55" s="283" t="s">
        <v>520</v>
      </c>
      <c r="E55" s="281"/>
      <c r="F55" s="281"/>
      <c r="G55" s="281"/>
      <c r="H55" s="281"/>
      <c r="I55" s="281"/>
      <c r="J55" s="281"/>
      <c r="K55" s="281"/>
      <c r="L55" s="281"/>
      <c r="M55" s="281"/>
      <c r="N55" s="281"/>
      <c r="O55" s="281"/>
      <c r="P55" s="281"/>
      <c r="Q55" s="281"/>
      <c r="R55" s="281"/>
      <c r="S55" s="281"/>
      <c r="T55" s="281"/>
      <c r="U55" s="281"/>
      <c r="V55" s="282"/>
      <c r="W55" s="199"/>
      <c r="Z55" s="141">
        <f>Z54+1</f>
        <v>9</v>
      </c>
    </row>
    <row r="56" spans="1:26" s="141" customFormat="1" ht="31.5" customHeight="1" x14ac:dyDescent="0.35">
      <c r="A56" s="89" t="str">
        <f t="shared" si="4"/>
        <v>Cột (10)</v>
      </c>
      <c r="B56" s="341" t="s">
        <v>508</v>
      </c>
      <c r="C56" s="240" t="s">
        <v>576</v>
      </c>
      <c r="D56" s="283" t="s">
        <v>519</v>
      </c>
      <c r="E56" s="281"/>
      <c r="F56" s="281"/>
      <c r="G56" s="281"/>
      <c r="H56" s="281"/>
      <c r="I56" s="281"/>
      <c r="J56" s="281"/>
      <c r="K56" s="281"/>
      <c r="L56" s="281"/>
      <c r="M56" s="281"/>
      <c r="N56" s="281"/>
      <c r="O56" s="281"/>
      <c r="P56" s="281"/>
      <c r="Q56" s="281"/>
      <c r="R56" s="281"/>
      <c r="S56" s="281"/>
      <c r="T56" s="281"/>
      <c r="U56" s="281"/>
      <c r="V56" s="282"/>
      <c r="W56" s="342"/>
      <c r="Z56" s="141">
        <f>Z55+1</f>
        <v>10</v>
      </c>
    </row>
    <row r="57" spans="1:26" s="141" customFormat="1" ht="27.75" customHeight="1" x14ac:dyDescent="0.35">
      <c r="A57" s="89" t="str">
        <f>"Cột ("&amp;Z57&amp;")"</f>
        <v>Cột (11)</v>
      </c>
      <c r="B57" s="277" t="s">
        <v>258</v>
      </c>
      <c r="C57" s="362" t="s">
        <v>577</v>
      </c>
      <c r="D57" s="283" t="s">
        <v>361</v>
      </c>
      <c r="E57" s="281"/>
      <c r="F57" s="281"/>
      <c r="G57" s="281"/>
      <c r="H57" s="281"/>
      <c r="I57" s="281"/>
      <c r="J57" s="281"/>
      <c r="K57" s="281"/>
      <c r="L57" s="281"/>
      <c r="M57" s="281"/>
      <c r="N57" s="281"/>
      <c r="O57" s="281"/>
      <c r="P57" s="281"/>
      <c r="Q57" s="281"/>
      <c r="R57" s="281"/>
      <c r="S57" s="281"/>
      <c r="T57" s="281"/>
      <c r="U57" s="281"/>
      <c r="V57" s="282"/>
      <c r="W57" s="199"/>
      <c r="Z57" s="141">
        <f>Z56+1</f>
        <v>11</v>
      </c>
    </row>
    <row r="58" spans="1:26" s="141" customFormat="1" ht="31.5" customHeight="1" x14ac:dyDescent="0.35">
      <c r="A58" s="451" t="str">
        <f t="shared" si="4"/>
        <v>Cột (12)</v>
      </c>
      <c r="B58" s="454" t="s">
        <v>234</v>
      </c>
      <c r="C58" s="457" t="s">
        <v>571</v>
      </c>
      <c r="D58" s="283" t="s">
        <v>434</v>
      </c>
      <c r="E58" s="281"/>
      <c r="F58" s="281"/>
      <c r="G58" s="281"/>
      <c r="H58" s="281"/>
      <c r="I58" s="281"/>
      <c r="J58" s="281"/>
      <c r="K58" s="281"/>
      <c r="L58" s="281"/>
      <c r="M58" s="281"/>
      <c r="N58" s="281"/>
      <c r="O58" s="281"/>
      <c r="P58" s="281"/>
      <c r="Q58" s="281"/>
      <c r="R58" s="281"/>
      <c r="S58" s="281"/>
      <c r="T58" s="281"/>
      <c r="U58" s="281"/>
      <c r="V58" s="282"/>
      <c r="W58" s="199"/>
      <c r="Z58" s="141">
        <f t="shared" si="5"/>
        <v>12</v>
      </c>
    </row>
    <row r="59" spans="1:26" s="141" customFormat="1" ht="31.5" customHeight="1" x14ac:dyDescent="0.35">
      <c r="A59" s="452"/>
      <c r="B59" s="455"/>
      <c r="C59" s="458"/>
      <c r="D59" s="319" t="s">
        <v>435</v>
      </c>
      <c r="E59" s="317"/>
      <c r="F59" s="317"/>
      <c r="G59" s="317"/>
      <c r="H59" s="348" t="s">
        <v>442</v>
      </c>
      <c r="I59" s="230"/>
      <c r="J59" s="230"/>
      <c r="K59" s="281"/>
      <c r="L59" s="281"/>
      <c r="M59" s="281"/>
      <c r="N59" s="281"/>
      <c r="O59" s="281"/>
      <c r="P59" s="281"/>
      <c r="Q59" s="281"/>
      <c r="R59" s="281"/>
      <c r="S59" s="281"/>
      <c r="T59" s="281"/>
      <c r="U59" s="281"/>
      <c r="V59" s="282"/>
      <c r="W59" s="199"/>
    </row>
    <row r="60" spans="1:26" s="159" customFormat="1" ht="31.5" customHeight="1" x14ac:dyDescent="0.25">
      <c r="A60" s="452"/>
      <c r="B60" s="455"/>
      <c r="C60" s="458"/>
      <c r="D60" s="311" t="s">
        <v>436</v>
      </c>
      <c r="E60" s="251"/>
      <c r="F60" s="251"/>
      <c r="G60" s="251"/>
      <c r="H60" s="224" t="s">
        <v>399</v>
      </c>
      <c r="I60" s="316"/>
      <c r="J60" s="316"/>
      <c r="K60" s="281"/>
      <c r="L60" s="281"/>
      <c r="M60" s="281"/>
      <c r="N60" s="281"/>
      <c r="O60" s="281"/>
      <c r="P60" s="281"/>
      <c r="Q60" s="281"/>
      <c r="R60" s="281"/>
      <c r="S60" s="281"/>
      <c r="T60" s="281"/>
      <c r="U60" s="281"/>
      <c r="V60" s="282"/>
      <c r="W60" s="310"/>
    </row>
    <row r="61" spans="1:26" s="159" customFormat="1" ht="31.5" customHeight="1" x14ac:dyDescent="0.25">
      <c r="A61" s="452"/>
      <c r="B61" s="455"/>
      <c r="C61" s="458"/>
      <c r="D61" s="311" t="s">
        <v>437</v>
      </c>
      <c r="E61" s="251"/>
      <c r="F61" s="251"/>
      <c r="G61" s="251"/>
      <c r="H61" s="224" t="s">
        <v>400</v>
      </c>
      <c r="I61" s="316"/>
      <c r="J61" s="316"/>
      <c r="K61" s="281"/>
      <c r="L61" s="281"/>
      <c r="M61" s="281"/>
      <c r="N61" s="281"/>
      <c r="O61" s="281"/>
      <c r="P61" s="281"/>
      <c r="Q61" s="281"/>
      <c r="R61" s="281"/>
      <c r="S61" s="281"/>
      <c r="T61" s="281"/>
      <c r="U61" s="281"/>
      <c r="V61" s="282"/>
      <c r="W61" s="310"/>
    </row>
    <row r="62" spans="1:26" s="159" customFormat="1" ht="31.5" customHeight="1" x14ac:dyDescent="0.25">
      <c r="A62" s="452"/>
      <c r="B62" s="455"/>
      <c r="C62" s="458"/>
      <c r="D62" s="311" t="s">
        <v>438</v>
      </c>
      <c r="E62" s="251"/>
      <c r="F62" s="251"/>
      <c r="G62" s="251"/>
      <c r="H62" s="224" t="s">
        <v>401</v>
      </c>
      <c r="I62" s="251"/>
      <c r="J62" s="251"/>
      <c r="K62" s="281"/>
      <c r="L62" s="281"/>
      <c r="M62" s="281"/>
      <c r="N62" s="281"/>
      <c r="O62" s="281"/>
      <c r="P62" s="281"/>
      <c r="Q62" s="281"/>
      <c r="R62" s="281"/>
      <c r="S62" s="281"/>
      <c r="T62" s="281"/>
      <c r="U62" s="281"/>
      <c r="V62" s="282"/>
      <c r="W62" s="310"/>
    </row>
    <row r="63" spans="1:26" s="159" customFormat="1" ht="31.5" customHeight="1" x14ac:dyDescent="0.25">
      <c r="A63" s="452"/>
      <c r="B63" s="455"/>
      <c r="C63" s="458"/>
      <c r="D63" s="311" t="s">
        <v>439</v>
      </c>
      <c r="E63" s="251"/>
      <c r="F63" s="251"/>
      <c r="G63" s="251"/>
      <c r="H63" s="224" t="s">
        <v>402</v>
      </c>
      <c r="I63" s="251"/>
      <c r="J63" s="251"/>
      <c r="K63" s="281"/>
      <c r="L63" s="281"/>
      <c r="M63" s="281"/>
      <c r="N63" s="281"/>
      <c r="O63" s="281"/>
      <c r="P63" s="281"/>
      <c r="Q63" s="281"/>
      <c r="R63" s="281"/>
      <c r="S63" s="281"/>
      <c r="T63" s="281"/>
      <c r="U63" s="281"/>
      <c r="V63" s="282"/>
      <c r="W63" s="310"/>
    </row>
    <row r="64" spans="1:26" s="159" customFormat="1" ht="31.5" customHeight="1" x14ac:dyDescent="0.25">
      <c r="A64" s="452"/>
      <c r="B64" s="455"/>
      <c r="C64" s="458"/>
      <c r="D64" s="311" t="s">
        <v>440</v>
      </c>
      <c r="E64" s="251"/>
      <c r="F64" s="251"/>
      <c r="G64" s="251"/>
      <c r="H64" s="224" t="s">
        <v>403</v>
      </c>
      <c r="I64" s="251"/>
      <c r="J64" s="251"/>
      <c r="K64" s="281"/>
      <c r="L64" s="281"/>
      <c r="M64" s="281"/>
      <c r="N64" s="281"/>
      <c r="O64" s="281"/>
      <c r="P64" s="281"/>
      <c r="Q64" s="281"/>
      <c r="R64" s="281"/>
      <c r="S64" s="281"/>
      <c r="T64" s="281"/>
      <c r="U64" s="281"/>
      <c r="V64" s="282"/>
      <c r="W64" s="310"/>
    </row>
    <row r="65" spans="1:26" s="159" customFormat="1" ht="31.5" customHeight="1" x14ac:dyDescent="0.25">
      <c r="A65" s="453"/>
      <c r="B65" s="456"/>
      <c r="C65" s="459"/>
      <c r="D65" s="311" t="s">
        <v>441</v>
      </c>
      <c r="E65" s="251"/>
      <c r="F65" s="251"/>
      <c r="G65" s="251"/>
      <c r="H65" s="224" t="s">
        <v>404</v>
      </c>
      <c r="I65" s="251"/>
      <c r="J65" s="251"/>
      <c r="K65" s="281"/>
      <c r="L65" s="281"/>
      <c r="M65" s="281"/>
      <c r="N65" s="281"/>
      <c r="O65" s="281"/>
      <c r="P65" s="281"/>
      <c r="Q65" s="281"/>
      <c r="R65" s="281"/>
      <c r="S65" s="281"/>
      <c r="T65" s="281"/>
      <c r="U65" s="281"/>
      <c r="V65" s="282"/>
      <c r="W65" s="310"/>
    </row>
    <row r="66" spans="1:26" s="141" customFormat="1" ht="31.5" customHeight="1" x14ac:dyDescent="0.35">
      <c r="A66" s="89"/>
      <c r="B66" s="278" t="s">
        <v>445</v>
      </c>
      <c r="C66" s="362"/>
      <c r="D66" s="283"/>
      <c r="E66" s="281"/>
      <c r="F66" s="281"/>
      <c r="G66" s="281"/>
      <c r="H66" s="281"/>
      <c r="I66" s="281"/>
      <c r="J66" s="281"/>
      <c r="K66" s="281"/>
      <c r="L66" s="281"/>
      <c r="M66" s="281"/>
      <c r="N66" s="281"/>
      <c r="O66" s="281"/>
      <c r="P66" s="281"/>
      <c r="Q66" s="281"/>
      <c r="R66" s="281"/>
      <c r="S66" s="281"/>
      <c r="T66" s="281"/>
      <c r="U66" s="281"/>
      <c r="V66" s="282"/>
      <c r="W66" s="199"/>
    </row>
    <row r="67" spans="1:26" s="141" customFormat="1" ht="25.5" customHeight="1" x14ac:dyDescent="0.35">
      <c r="A67" s="89" t="str">
        <f t="shared" si="4"/>
        <v>Cột (13)</v>
      </c>
      <c r="B67" s="279" t="s">
        <v>388</v>
      </c>
      <c r="C67" s="240" t="s">
        <v>567</v>
      </c>
      <c r="D67" s="283" t="s">
        <v>390</v>
      </c>
      <c r="E67" s="281"/>
      <c r="F67" s="281"/>
      <c r="G67" s="281"/>
      <c r="H67" s="281"/>
      <c r="I67" s="281"/>
      <c r="J67" s="281"/>
      <c r="K67" s="281"/>
      <c r="L67" s="281"/>
      <c r="M67" s="281"/>
      <c r="N67" s="281"/>
      <c r="O67" s="281"/>
      <c r="P67" s="281"/>
      <c r="Q67" s="281"/>
      <c r="R67" s="281"/>
      <c r="S67" s="281"/>
      <c r="T67" s="281"/>
      <c r="U67" s="281"/>
      <c r="V67" s="282"/>
      <c r="W67" s="199"/>
      <c r="Z67" s="141">
        <v>13</v>
      </c>
    </row>
    <row r="68" spans="1:26" s="141" customFormat="1" ht="28.5" customHeight="1" x14ac:dyDescent="0.35">
      <c r="A68" s="89" t="str">
        <f t="shared" si="4"/>
        <v>Cột (14)</v>
      </c>
      <c r="B68" s="277" t="s">
        <v>250</v>
      </c>
      <c r="C68" s="240" t="s">
        <v>576</v>
      </c>
      <c r="D68" s="283" t="s">
        <v>360</v>
      </c>
      <c r="E68" s="281"/>
      <c r="F68" s="281"/>
      <c r="G68" s="281"/>
      <c r="H68" s="281"/>
      <c r="I68" s="281"/>
      <c r="J68" s="281"/>
      <c r="K68" s="281"/>
      <c r="L68" s="281"/>
      <c r="M68" s="281"/>
      <c r="N68" s="281"/>
      <c r="O68" s="281"/>
      <c r="P68" s="281"/>
      <c r="Q68" s="281"/>
      <c r="R68" s="281"/>
      <c r="S68" s="281"/>
      <c r="T68" s="281"/>
      <c r="U68" s="281"/>
      <c r="V68" s="282"/>
      <c r="W68" s="199"/>
      <c r="Z68" s="141">
        <f>Z67+1</f>
        <v>14</v>
      </c>
    </row>
    <row r="69" spans="1:26" s="141" customFormat="1" ht="30" customHeight="1" x14ac:dyDescent="0.35">
      <c r="A69" s="451" t="str">
        <f t="shared" si="4"/>
        <v>Cột (15)</v>
      </c>
      <c r="B69" s="454" t="s">
        <v>249</v>
      </c>
      <c r="C69" s="457" t="s">
        <v>571</v>
      </c>
      <c r="D69" s="283" t="s">
        <v>405</v>
      </c>
      <c r="E69" s="281"/>
      <c r="F69" s="281"/>
      <c r="G69" s="281"/>
      <c r="H69" s="281"/>
      <c r="I69" s="281"/>
      <c r="J69" s="281"/>
      <c r="K69" s="281"/>
      <c r="L69" s="281"/>
      <c r="M69" s="281"/>
      <c r="N69" s="281"/>
      <c r="O69" s="281"/>
      <c r="P69" s="281"/>
      <c r="Q69" s="281"/>
      <c r="R69" s="281"/>
      <c r="S69" s="281"/>
      <c r="T69" s="281"/>
      <c r="U69" s="281"/>
      <c r="V69" s="282"/>
      <c r="W69" s="199"/>
      <c r="Z69" s="141">
        <f t="shared" si="5"/>
        <v>15</v>
      </c>
    </row>
    <row r="70" spans="1:26" s="141" customFormat="1" ht="30" customHeight="1" x14ac:dyDescent="0.35">
      <c r="A70" s="452"/>
      <c r="B70" s="455"/>
      <c r="C70" s="458"/>
      <c r="D70" s="319" t="s">
        <v>444</v>
      </c>
      <c r="E70" s="317"/>
      <c r="F70" s="317"/>
      <c r="G70" s="317"/>
      <c r="H70" s="348" t="s">
        <v>443</v>
      </c>
      <c r="I70" s="281"/>
      <c r="J70" s="281"/>
      <c r="K70" s="281"/>
      <c r="L70" s="281"/>
      <c r="M70" s="281"/>
      <c r="N70" s="281"/>
      <c r="O70" s="281"/>
      <c r="P70" s="281"/>
      <c r="Q70" s="281"/>
      <c r="R70" s="281"/>
      <c r="S70" s="281"/>
      <c r="T70" s="281"/>
      <c r="U70" s="281"/>
      <c r="V70" s="282"/>
      <c r="W70" s="310"/>
    </row>
    <row r="71" spans="1:26" s="141" customFormat="1" ht="30" customHeight="1" x14ac:dyDescent="0.35">
      <c r="A71" s="452"/>
      <c r="B71" s="455"/>
      <c r="C71" s="458"/>
      <c r="D71" s="311" t="s">
        <v>436</v>
      </c>
      <c r="E71" s="251"/>
      <c r="F71" s="251"/>
      <c r="G71" s="251"/>
      <c r="H71" s="224" t="s">
        <v>399</v>
      </c>
      <c r="I71" s="281"/>
      <c r="J71" s="281"/>
      <c r="K71" s="281"/>
      <c r="L71" s="281"/>
      <c r="M71" s="281"/>
      <c r="N71" s="281"/>
      <c r="O71" s="281"/>
      <c r="P71" s="281"/>
      <c r="Q71" s="281"/>
      <c r="R71" s="281"/>
      <c r="S71" s="281"/>
      <c r="T71" s="281"/>
      <c r="U71" s="281"/>
      <c r="V71" s="282"/>
      <c r="W71" s="310"/>
    </row>
    <row r="72" spans="1:26" s="141" customFormat="1" ht="30" customHeight="1" x14ac:dyDescent="0.35">
      <c r="A72" s="452"/>
      <c r="B72" s="455"/>
      <c r="C72" s="458"/>
      <c r="D72" s="311" t="s">
        <v>437</v>
      </c>
      <c r="E72" s="251"/>
      <c r="F72" s="251"/>
      <c r="G72" s="251"/>
      <c r="H72" s="224" t="s">
        <v>400</v>
      </c>
      <c r="I72" s="281"/>
      <c r="J72" s="281"/>
      <c r="K72" s="281"/>
      <c r="L72" s="281"/>
      <c r="M72" s="281"/>
      <c r="N72" s="281"/>
      <c r="O72" s="281"/>
      <c r="P72" s="281"/>
      <c r="Q72" s="281"/>
      <c r="R72" s="281"/>
      <c r="S72" s="281"/>
      <c r="T72" s="281"/>
      <c r="U72" s="281"/>
      <c r="V72" s="282"/>
      <c r="W72" s="310"/>
    </row>
    <row r="73" spans="1:26" s="141" customFormat="1" ht="30" customHeight="1" x14ac:dyDescent="0.35">
      <c r="A73" s="452"/>
      <c r="B73" s="455"/>
      <c r="C73" s="458"/>
      <c r="D73" s="311" t="s">
        <v>438</v>
      </c>
      <c r="E73" s="251"/>
      <c r="F73" s="251"/>
      <c r="G73" s="251"/>
      <c r="H73" s="224" t="s">
        <v>401</v>
      </c>
      <c r="I73" s="281"/>
      <c r="J73" s="281"/>
      <c r="K73" s="281"/>
      <c r="L73" s="281"/>
      <c r="M73" s="281"/>
      <c r="N73" s="281"/>
      <c r="O73" s="281"/>
      <c r="P73" s="281"/>
      <c r="Q73" s="281"/>
      <c r="R73" s="281"/>
      <c r="S73" s="281"/>
      <c r="T73" s="281"/>
      <c r="U73" s="281"/>
      <c r="V73" s="282"/>
      <c r="W73" s="310"/>
    </row>
    <row r="74" spans="1:26" s="141" customFormat="1" ht="30" customHeight="1" x14ac:dyDescent="0.35">
      <c r="A74" s="452"/>
      <c r="B74" s="455"/>
      <c r="C74" s="458"/>
      <c r="D74" s="311" t="s">
        <v>439</v>
      </c>
      <c r="E74" s="251"/>
      <c r="F74" s="251"/>
      <c r="G74" s="251"/>
      <c r="H74" s="224" t="s">
        <v>402</v>
      </c>
      <c r="I74" s="281"/>
      <c r="J74" s="281"/>
      <c r="K74" s="281"/>
      <c r="L74" s="281"/>
      <c r="M74" s="281"/>
      <c r="N74" s="281"/>
      <c r="O74" s="281"/>
      <c r="P74" s="281"/>
      <c r="Q74" s="281"/>
      <c r="R74" s="281"/>
      <c r="S74" s="281"/>
      <c r="T74" s="281"/>
      <c r="U74" s="281"/>
      <c r="V74" s="282"/>
      <c r="W74" s="199"/>
    </row>
    <row r="75" spans="1:26" s="141" customFormat="1" ht="30" customHeight="1" x14ac:dyDescent="0.35">
      <c r="A75" s="452"/>
      <c r="B75" s="455"/>
      <c r="C75" s="458"/>
      <c r="D75" s="311" t="s">
        <v>440</v>
      </c>
      <c r="E75" s="251"/>
      <c r="F75" s="251"/>
      <c r="G75" s="251"/>
      <c r="H75" s="224" t="s">
        <v>403</v>
      </c>
      <c r="I75" s="281"/>
      <c r="J75" s="281"/>
      <c r="K75" s="281"/>
      <c r="L75" s="281"/>
      <c r="M75" s="281"/>
      <c r="N75" s="281"/>
      <c r="O75" s="281"/>
      <c r="P75" s="281"/>
      <c r="Q75" s="281"/>
      <c r="R75" s="281"/>
      <c r="S75" s="281"/>
      <c r="T75" s="281"/>
      <c r="U75" s="281"/>
      <c r="V75" s="282"/>
      <c r="W75" s="199"/>
    </row>
    <row r="76" spans="1:26" s="141" customFormat="1" ht="30" customHeight="1" x14ac:dyDescent="0.35">
      <c r="A76" s="453"/>
      <c r="B76" s="456"/>
      <c r="C76" s="459"/>
      <c r="D76" s="311" t="s">
        <v>441</v>
      </c>
      <c r="E76" s="251"/>
      <c r="F76" s="251"/>
      <c r="G76" s="251"/>
      <c r="H76" s="224" t="s">
        <v>404</v>
      </c>
      <c r="I76" s="281"/>
      <c r="J76" s="281"/>
      <c r="K76" s="281"/>
      <c r="L76" s="281"/>
      <c r="M76" s="281"/>
      <c r="N76" s="281"/>
      <c r="O76" s="281"/>
      <c r="P76" s="281"/>
      <c r="Q76" s="281"/>
      <c r="R76" s="281"/>
      <c r="S76" s="281"/>
      <c r="T76" s="281"/>
      <c r="U76" s="281"/>
      <c r="V76" s="282"/>
      <c r="W76" s="199"/>
    </row>
    <row r="77" spans="1:26" s="141" customFormat="1" ht="27.75" customHeight="1" x14ac:dyDescent="0.35">
      <c r="A77" s="89" t="str">
        <f t="shared" si="4"/>
        <v>Cột (16)</v>
      </c>
      <c r="B77" s="277" t="s">
        <v>20</v>
      </c>
      <c r="C77" s="362" t="s">
        <v>567</v>
      </c>
      <c r="D77" s="283" t="s">
        <v>398</v>
      </c>
      <c r="E77" s="247"/>
      <c r="F77" s="247"/>
      <c r="G77" s="247"/>
      <c r="H77" s="247"/>
      <c r="I77" s="247"/>
      <c r="J77" s="247"/>
      <c r="K77" s="247"/>
      <c r="L77" s="247"/>
      <c r="M77" s="247"/>
      <c r="N77" s="247"/>
      <c r="O77" s="247"/>
      <c r="P77" s="247"/>
      <c r="Q77" s="247"/>
      <c r="R77" s="247"/>
      <c r="S77" s="247"/>
      <c r="T77" s="247"/>
      <c r="U77" s="247"/>
      <c r="V77" s="248"/>
      <c r="Z77" s="141">
        <f>Z69+1</f>
        <v>16</v>
      </c>
    </row>
    <row r="78" spans="1:26" s="141" customFormat="1" ht="31.5" customHeight="1" x14ac:dyDescent="0.35">
      <c r="A78" s="89" t="str">
        <f t="shared" si="4"/>
        <v>Cột (17)</v>
      </c>
      <c r="B78" s="277" t="s">
        <v>24</v>
      </c>
      <c r="C78" s="362" t="s">
        <v>573</v>
      </c>
      <c r="D78" s="283" t="s">
        <v>393</v>
      </c>
      <c r="E78" s="247"/>
      <c r="F78" s="247"/>
      <c r="G78" s="247"/>
      <c r="H78" s="247"/>
      <c r="I78" s="247"/>
      <c r="J78" s="247"/>
      <c r="K78" s="247"/>
      <c r="L78" s="247"/>
      <c r="M78" s="247"/>
      <c r="N78" s="247"/>
      <c r="O78" s="247"/>
      <c r="P78" s="247"/>
      <c r="Q78" s="247"/>
      <c r="R78" s="247"/>
      <c r="S78" s="247"/>
      <c r="T78" s="247"/>
      <c r="U78" s="247"/>
      <c r="V78" s="248"/>
      <c r="Z78" s="141">
        <f t="shared" si="5"/>
        <v>17</v>
      </c>
    </row>
    <row r="79" spans="1:26" s="141" customFormat="1" ht="31.5" customHeight="1" x14ac:dyDescent="0.35">
      <c r="A79" s="89" t="str">
        <f t="shared" si="4"/>
        <v>Cột (18)</v>
      </c>
      <c r="B79" s="277" t="s">
        <v>21</v>
      </c>
      <c r="C79" s="362" t="s">
        <v>573</v>
      </c>
      <c r="D79" s="283" t="s">
        <v>394</v>
      </c>
      <c r="E79" s="247"/>
      <c r="F79" s="247"/>
      <c r="G79" s="247"/>
      <c r="H79" s="247"/>
      <c r="I79" s="247"/>
      <c r="J79" s="247"/>
      <c r="K79" s="247"/>
      <c r="L79" s="247"/>
      <c r="M79" s="247"/>
      <c r="N79" s="247"/>
      <c r="O79" s="247"/>
      <c r="P79" s="247"/>
      <c r="Q79" s="247"/>
      <c r="R79" s="247"/>
      <c r="S79" s="247"/>
      <c r="T79" s="247"/>
      <c r="U79" s="247"/>
      <c r="V79" s="248"/>
      <c r="Z79" s="141">
        <f t="shared" si="5"/>
        <v>18</v>
      </c>
    </row>
    <row r="80" spans="1:26" ht="30.75" customHeight="1" x14ac:dyDescent="0.35">
      <c r="A80" s="89" t="str">
        <f t="shared" si="4"/>
        <v>Cột (19)</v>
      </c>
      <c r="B80" s="277" t="s">
        <v>22</v>
      </c>
      <c r="C80" s="362" t="s">
        <v>573</v>
      </c>
      <c r="D80" s="283" t="s">
        <v>564</v>
      </c>
      <c r="E80" s="293"/>
      <c r="F80" s="293"/>
      <c r="G80" s="293"/>
      <c r="H80" s="293"/>
      <c r="I80" s="293"/>
      <c r="J80" s="293"/>
      <c r="K80" s="293"/>
      <c r="L80" s="293"/>
      <c r="M80" s="293"/>
      <c r="N80" s="293"/>
      <c r="O80" s="293"/>
      <c r="P80" s="293"/>
      <c r="Q80" s="293"/>
      <c r="R80" s="293"/>
      <c r="S80" s="293"/>
      <c r="T80" s="293"/>
      <c r="U80" s="293"/>
      <c r="V80" s="294"/>
      <c r="Z80" s="141">
        <f t="shared" si="5"/>
        <v>19</v>
      </c>
    </row>
    <row r="81" spans="1:26" ht="31.5" customHeight="1" x14ac:dyDescent="0.35">
      <c r="A81" s="89" t="str">
        <f t="shared" si="4"/>
        <v>Cột (20)</v>
      </c>
      <c r="B81" s="277" t="s">
        <v>391</v>
      </c>
      <c r="C81" s="362" t="s">
        <v>573</v>
      </c>
      <c r="D81" s="283" t="s">
        <v>395</v>
      </c>
      <c r="E81" s="293"/>
      <c r="F81" s="293"/>
      <c r="G81" s="293"/>
      <c r="H81" s="293"/>
      <c r="I81" s="293"/>
      <c r="J81" s="293"/>
      <c r="K81" s="293"/>
      <c r="L81" s="293"/>
      <c r="M81" s="293"/>
      <c r="N81" s="293"/>
      <c r="O81" s="293"/>
      <c r="P81" s="293"/>
      <c r="Q81" s="293"/>
      <c r="R81" s="293"/>
      <c r="S81" s="293"/>
      <c r="T81" s="293"/>
      <c r="U81" s="293"/>
      <c r="V81" s="294"/>
      <c r="Z81" s="141">
        <f t="shared" si="5"/>
        <v>20</v>
      </c>
    </row>
    <row r="82" spans="1:26" ht="30" customHeight="1" x14ac:dyDescent="0.35">
      <c r="A82" s="89" t="str">
        <f t="shared" si="4"/>
        <v>Cột (21)</v>
      </c>
      <c r="B82" s="277" t="s">
        <v>392</v>
      </c>
      <c r="C82" s="362" t="s">
        <v>573</v>
      </c>
      <c r="D82" s="283" t="s">
        <v>396</v>
      </c>
      <c r="E82" s="293"/>
      <c r="F82" s="293"/>
      <c r="G82" s="293"/>
      <c r="H82" s="293"/>
      <c r="I82" s="293"/>
      <c r="J82" s="293"/>
      <c r="K82" s="293"/>
      <c r="L82" s="293"/>
      <c r="M82" s="293"/>
      <c r="N82" s="293"/>
      <c r="O82" s="293"/>
      <c r="P82" s="293"/>
      <c r="Q82" s="293"/>
      <c r="R82" s="293"/>
      <c r="S82" s="293"/>
      <c r="T82" s="293"/>
      <c r="U82" s="293"/>
      <c r="V82" s="294"/>
      <c r="Z82" s="141">
        <f t="shared" si="5"/>
        <v>21</v>
      </c>
    </row>
    <row r="83" spans="1:26" ht="36" customHeight="1" x14ac:dyDescent="0.35">
      <c r="A83" s="89" t="str">
        <f t="shared" si="4"/>
        <v>Cột (22)</v>
      </c>
      <c r="B83" s="277" t="s">
        <v>9</v>
      </c>
      <c r="C83" s="362" t="s">
        <v>573</v>
      </c>
      <c r="D83" s="283" t="s">
        <v>397</v>
      </c>
      <c r="E83" s="293"/>
      <c r="F83" s="293"/>
      <c r="G83" s="293"/>
      <c r="H83" s="293"/>
      <c r="I83" s="293"/>
      <c r="J83" s="293"/>
      <c r="K83" s="293"/>
      <c r="L83" s="293"/>
      <c r="M83" s="293"/>
      <c r="N83" s="293"/>
      <c r="O83" s="293"/>
      <c r="P83" s="293"/>
      <c r="Q83" s="293"/>
      <c r="R83" s="293"/>
      <c r="S83" s="293"/>
      <c r="T83" s="293"/>
      <c r="U83" s="293"/>
      <c r="V83" s="294"/>
      <c r="Z83" s="141">
        <f t="shared" si="5"/>
        <v>22</v>
      </c>
    </row>
    <row r="84" spans="1:26" ht="23.25" x14ac:dyDescent="0.35">
      <c r="Z84" s="141"/>
    </row>
    <row r="1252" spans="2:2" x14ac:dyDescent="0.25">
      <c r="B1252" s="40" t="s">
        <v>253</v>
      </c>
    </row>
  </sheetData>
  <mergeCells count="34">
    <mergeCell ref="A69:A76"/>
    <mergeCell ref="A1:V1"/>
    <mergeCell ref="V4:V6"/>
    <mergeCell ref="E5:F5"/>
    <mergeCell ref="T4:T6"/>
    <mergeCell ref="U4:U6"/>
    <mergeCell ref="E4:O4"/>
    <mergeCell ref="A4:A6"/>
    <mergeCell ref="B4:B6"/>
    <mergeCell ref="C4:C6"/>
    <mergeCell ref="D4:D6"/>
    <mergeCell ref="P4:P6"/>
    <mergeCell ref="Q4:Q6"/>
    <mergeCell ref="R4:R6"/>
    <mergeCell ref="D27:N27"/>
    <mergeCell ref="A58:A65"/>
    <mergeCell ref="C69:C76"/>
    <mergeCell ref="B69:B76"/>
    <mergeCell ref="B58:B65"/>
    <mergeCell ref="C58:C65"/>
    <mergeCell ref="D36:V36"/>
    <mergeCell ref="B39:B42"/>
    <mergeCell ref="C39:C42"/>
    <mergeCell ref="B43:B44"/>
    <mergeCell ref="C43:C44"/>
    <mergeCell ref="A49:A53"/>
    <mergeCell ref="B49:B53"/>
    <mergeCell ref="C49:C53"/>
    <mergeCell ref="S4:S6"/>
    <mergeCell ref="M5:O5"/>
    <mergeCell ref="B25:V25"/>
    <mergeCell ref="G5:L5"/>
    <mergeCell ref="A39:A42"/>
    <mergeCell ref="A43:A44"/>
  </mergeCells>
  <pageMargins left="0.70866141732283472" right="0.39370078740157483" top="0.74803149606299213" bottom="0.74803149606299213" header="0.31496062992125984" footer="0.31496062992125984"/>
  <pageSetup paperSize="9" scale="45" orientation="landscape" r:id="rId1"/>
  <colBreaks count="1" manualBreakCount="1">
    <brk id="22" max="1048575"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
  <sheetViews>
    <sheetView view="pageBreakPreview" zoomScale="85" zoomScaleNormal="85" zoomScaleSheetLayoutView="85" workbookViewId="0">
      <pane xSplit="1" ySplit="5" topLeftCell="B61" activePane="bottomRight" state="frozen"/>
      <selection pane="topRight" activeCell="B1" sqref="B1"/>
      <selection pane="bottomLeft" activeCell="A6" sqref="A6"/>
      <selection pane="bottomRight" activeCell="D67" sqref="D67:M67"/>
    </sheetView>
  </sheetViews>
  <sheetFormatPr defaultRowHeight="14.25" x14ac:dyDescent="0.2"/>
  <cols>
    <col min="1" max="1" width="11.42578125" style="80" customWidth="1"/>
    <col min="2" max="2" width="38.42578125" style="26" customWidth="1"/>
    <col min="3" max="3" width="19.85546875" style="80" customWidth="1"/>
    <col min="4" max="4" width="22.7109375" style="26" customWidth="1"/>
    <col min="5" max="5" width="64" style="26" customWidth="1"/>
    <col min="6" max="6" width="17.7109375" style="26" customWidth="1"/>
    <col min="7" max="7" width="12.85546875" style="26" customWidth="1"/>
    <col min="8" max="8" width="16" style="26" customWidth="1"/>
    <col min="9" max="9" width="16.7109375" style="26" customWidth="1"/>
    <col min="10" max="10" width="15.85546875" style="26" customWidth="1"/>
    <col min="11" max="11" width="17.5703125" style="26" customWidth="1"/>
    <col min="12" max="12" width="22.28515625" style="26" customWidth="1"/>
    <col min="13" max="13" width="18" style="26" customWidth="1"/>
    <col min="14" max="16384" width="9.140625" style="26"/>
  </cols>
  <sheetData>
    <row r="1" spans="1:18" ht="29.25" customHeight="1" x14ac:dyDescent="0.2">
      <c r="A1" s="440" t="s">
        <v>472</v>
      </c>
      <c r="B1" s="440"/>
      <c r="C1" s="440"/>
      <c r="D1" s="440"/>
      <c r="E1" s="440"/>
      <c r="F1" s="440"/>
      <c r="G1" s="440"/>
      <c r="H1" s="440"/>
      <c r="I1" s="440"/>
      <c r="J1" s="440"/>
      <c r="K1" s="440"/>
      <c r="L1" s="440"/>
      <c r="M1" s="440"/>
      <c r="N1" s="47"/>
      <c r="O1" s="47"/>
      <c r="P1" s="47"/>
      <c r="Q1" s="47"/>
      <c r="R1" s="47"/>
    </row>
    <row r="2" spans="1:18" ht="19.5" customHeight="1" x14ac:dyDescent="0.2">
      <c r="A2" s="14"/>
      <c r="B2" s="14"/>
      <c r="C2" s="112"/>
      <c r="D2" s="105"/>
      <c r="E2" s="14"/>
      <c r="F2" s="338"/>
      <c r="G2" s="14"/>
      <c r="H2" s="14"/>
      <c r="I2" s="14"/>
      <c r="J2" s="14"/>
      <c r="K2" s="14"/>
      <c r="L2" s="14"/>
      <c r="M2" s="309" t="s">
        <v>219</v>
      </c>
      <c r="N2" s="47"/>
      <c r="O2" s="47"/>
      <c r="P2" s="47"/>
      <c r="Q2" s="47"/>
      <c r="R2" s="47"/>
    </row>
    <row r="3" spans="1:18" ht="25.5" customHeight="1" x14ac:dyDescent="0.2">
      <c r="A3" s="497" t="s">
        <v>0</v>
      </c>
      <c r="B3" s="497" t="s">
        <v>1</v>
      </c>
      <c r="C3" s="497" t="s">
        <v>331</v>
      </c>
      <c r="D3" s="500" t="s">
        <v>521</v>
      </c>
      <c r="E3" s="497" t="s">
        <v>354</v>
      </c>
      <c r="F3" s="460" t="s">
        <v>523</v>
      </c>
      <c r="G3" s="497" t="s">
        <v>213</v>
      </c>
      <c r="H3" s="497" t="s">
        <v>214</v>
      </c>
      <c r="I3" s="498" t="s">
        <v>332</v>
      </c>
      <c r="J3" s="498"/>
      <c r="K3" s="498"/>
      <c r="L3" s="498"/>
      <c r="M3" s="499"/>
    </row>
    <row r="4" spans="1:18" ht="33" customHeight="1" x14ac:dyDescent="0.2">
      <c r="A4" s="497"/>
      <c r="B4" s="497"/>
      <c r="C4" s="497"/>
      <c r="D4" s="500"/>
      <c r="E4" s="497"/>
      <c r="F4" s="462"/>
      <c r="G4" s="497"/>
      <c r="H4" s="497"/>
      <c r="I4" s="42" t="s">
        <v>257</v>
      </c>
      <c r="J4" s="42" t="s">
        <v>270</v>
      </c>
      <c r="K4" s="358" t="s">
        <v>523</v>
      </c>
      <c r="L4" s="42" t="s">
        <v>254</v>
      </c>
      <c r="M4" s="42" t="s">
        <v>252</v>
      </c>
    </row>
    <row r="5" spans="1:18" s="82" customFormat="1" ht="18.75" customHeight="1" x14ac:dyDescent="0.2">
      <c r="A5" s="81">
        <v>-1</v>
      </c>
      <c r="B5" s="81">
        <f>A5-1</f>
        <v>-2</v>
      </c>
      <c r="C5" s="81">
        <f t="shared" ref="C5:H5" si="0">B5-1</f>
        <v>-3</v>
      </c>
      <c r="D5" s="81">
        <f t="shared" ref="D5" si="1">C5-1</f>
        <v>-4</v>
      </c>
      <c r="E5" s="81">
        <f t="shared" ref="E5:G5" si="2">D5-1</f>
        <v>-5</v>
      </c>
      <c r="F5" s="81">
        <f t="shared" si="2"/>
        <v>-6</v>
      </c>
      <c r="G5" s="81">
        <f t="shared" si="2"/>
        <v>-7</v>
      </c>
      <c r="H5" s="81">
        <f t="shared" si="0"/>
        <v>-8</v>
      </c>
      <c r="I5" s="81">
        <f>H5-1</f>
        <v>-9</v>
      </c>
      <c r="J5" s="81">
        <f t="shared" ref="J5" si="3">I5-1</f>
        <v>-10</v>
      </c>
      <c r="K5" s="81">
        <f t="shared" ref="K5" si="4">J5-1</f>
        <v>-11</v>
      </c>
      <c r="L5" s="81">
        <f t="shared" ref="L5" si="5">K5-1</f>
        <v>-12</v>
      </c>
      <c r="M5" s="81">
        <f t="shared" ref="M5" si="6">L5-1</f>
        <v>-13</v>
      </c>
    </row>
    <row r="6" spans="1:18" s="334" customFormat="1" ht="24.95" customHeight="1" x14ac:dyDescent="0.25">
      <c r="A6" s="330">
        <v>1</v>
      </c>
      <c r="B6" s="331" t="s">
        <v>194</v>
      </c>
      <c r="C6" s="111" t="s">
        <v>378</v>
      </c>
      <c r="D6" s="331"/>
      <c r="E6" s="331"/>
      <c r="F6" s="331"/>
      <c r="G6" s="332"/>
      <c r="H6" s="333"/>
      <c r="I6" s="333"/>
      <c r="J6" s="333"/>
      <c r="K6" s="333"/>
      <c r="L6" s="333"/>
      <c r="M6" s="333"/>
    </row>
    <row r="7" spans="1:18" s="334" customFormat="1" ht="21" customHeight="1" x14ac:dyDescent="0.25">
      <c r="A7" s="22" t="s">
        <v>204</v>
      </c>
      <c r="B7" s="232" t="s">
        <v>206</v>
      </c>
      <c r="C7" s="111" t="s">
        <v>378</v>
      </c>
      <c r="D7" s="237" t="s">
        <v>380</v>
      </c>
      <c r="E7" s="335" t="s">
        <v>215</v>
      </c>
      <c r="F7" s="335"/>
      <c r="G7" s="336"/>
      <c r="H7" s="336"/>
      <c r="I7" s="104"/>
      <c r="J7" s="104"/>
      <c r="K7" s="104"/>
      <c r="L7" s="104"/>
      <c r="M7" s="104"/>
    </row>
    <row r="8" spans="1:18" s="33" customFormat="1" ht="24.95" customHeight="1" x14ac:dyDescent="0.25">
      <c r="A8" s="22" t="s">
        <v>205</v>
      </c>
      <c r="B8" s="232" t="s">
        <v>217</v>
      </c>
      <c r="C8" s="111" t="s">
        <v>378</v>
      </c>
      <c r="D8" s="337" t="s">
        <v>378</v>
      </c>
      <c r="E8" s="329" t="s">
        <v>216</v>
      </c>
      <c r="F8" s="329"/>
      <c r="G8" s="103"/>
      <c r="H8" s="103"/>
      <c r="I8" s="103"/>
      <c r="J8" s="103"/>
      <c r="K8" s="103"/>
      <c r="L8" s="103"/>
      <c r="M8" s="103"/>
    </row>
    <row r="9" spans="1:18" s="33" customFormat="1" ht="23.25" customHeight="1" x14ac:dyDescent="0.25">
      <c r="A9" s="22"/>
      <c r="B9" s="232" t="s">
        <v>39</v>
      </c>
      <c r="C9" s="111" t="s">
        <v>378</v>
      </c>
      <c r="D9" s="233"/>
      <c r="E9" s="329"/>
      <c r="F9" s="329"/>
      <c r="G9" s="103"/>
      <c r="H9" s="103"/>
      <c r="I9" s="103"/>
      <c r="J9" s="103"/>
      <c r="K9" s="34"/>
      <c r="L9" s="34"/>
      <c r="M9" s="34"/>
    </row>
    <row r="10" spans="1:18" s="33" customFormat="1" ht="24.95" customHeight="1" x14ac:dyDescent="0.25">
      <c r="A10" s="234" t="s">
        <v>350</v>
      </c>
      <c r="B10" s="235" t="s">
        <v>255</v>
      </c>
      <c r="C10" s="111" t="s">
        <v>378</v>
      </c>
      <c r="D10" s="111" t="s">
        <v>522</v>
      </c>
      <c r="E10" s="328" t="s">
        <v>478</v>
      </c>
      <c r="F10" s="328"/>
      <c r="G10" s="235"/>
      <c r="H10" s="235"/>
      <c r="I10" s="235"/>
      <c r="J10" s="235"/>
      <c r="K10" s="236"/>
      <c r="L10" s="236"/>
      <c r="M10" s="236"/>
    </row>
    <row r="11" spans="1:18" s="33" customFormat="1" ht="33.75" customHeight="1" x14ac:dyDescent="0.25">
      <c r="A11" s="234" t="s">
        <v>351</v>
      </c>
      <c r="B11" s="235" t="s">
        <v>255</v>
      </c>
      <c r="C11" s="111" t="s">
        <v>378</v>
      </c>
      <c r="D11" s="237" t="s">
        <v>380</v>
      </c>
      <c r="E11" s="328" t="s">
        <v>555</v>
      </c>
      <c r="F11" s="328"/>
      <c r="G11" s="235"/>
      <c r="H11" s="235"/>
      <c r="I11" s="235"/>
      <c r="J11" s="235"/>
      <c r="K11" s="236"/>
      <c r="L11" s="236"/>
      <c r="M11" s="236"/>
    </row>
    <row r="12" spans="1:18" s="33" customFormat="1" ht="26.25" customHeight="1" x14ac:dyDescent="0.25">
      <c r="A12" s="234" t="s">
        <v>352</v>
      </c>
      <c r="B12" s="235" t="s">
        <v>256</v>
      </c>
      <c r="C12" s="111" t="s">
        <v>378</v>
      </c>
      <c r="D12" s="22"/>
      <c r="E12" s="328"/>
      <c r="F12" s="328"/>
      <c r="G12" s="235"/>
      <c r="H12" s="235"/>
      <c r="I12" s="235"/>
      <c r="J12" s="235"/>
      <c r="K12" s="236"/>
      <c r="L12" s="236"/>
      <c r="M12" s="236"/>
    </row>
    <row r="13" spans="1:18" s="33" customFormat="1" ht="21" customHeight="1" x14ac:dyDescent="0.25">
      <c r="A13" s="234"/>
      <c r="B13" s="235" t="s">
        <v>39</v>
      </c>
      <c r="C13" s="111" t="s">
        <v>378</v>
      </c>
      <c r="D13" s="22"/>
      <c r="E13" s="328"/>
      <c r="F13" s="328"/>
      <c r="G13" s="235"/>
      <c r="H13" s="235"/>
      <c r="I13" s="235"/>
      <c r="J13" s="235"/>
      <c r="K13" s="236"/>
      <c r="L13" s="236"/>
      <c r="M13" s="236"/>
    </row>
    <row r="14" spans="1:18" s="33" customFormat="1" ht="24.95" customHeight="1" x14ac:dyDescent="0.25">
      <c r="A14" s="234" t="s">
        <v>346</v>
      </c>
      <c r="B14" s="235" t="s">
        <v>342</v>
      </c>
      <c r="C14" s="111" t="s">
        <v>378</v>
      </c>
      <c r="D14" s="111" t="s">
        <v>522</v>
      </c>
      <c r="E14" s="328" t="s">
        <v>479</v>
      </c>
      <c r="F14" s="328"/>
      <c r="G14" s="235"/>
      <c r="H14" s="235"/>
      <c r="I14" s="235"/>
      <c r="J14" s="235"/>
      <c r="K14" s="236"/>
      <c r="L14" s="236"/>
      <c r="M14" s="236"/>
    </row>
    <row r="15" spans="1:18" s="33" customFormat="1" ht="34.5" customHeight="1" x14ac:dyDescent="0.25">
      <c r="A15" s="234" t="s">
        <v>347</v>
      </c>
      <c r="B15" s="235" t="s">
        <v>342</v>
      </c>
      <c r="C15" s="111" t="s">
        <v>378</v>
      </c>
      <c r="D15" s="237" t="s">
        <v>380</v>
      </c>
      <c r="E15" s="328" t="s">
        <v>556</v>
      </c>
      <c r="F15" s="328"/>
      <c r="G15" s="235"/>
      <c r="H15" s="235"/>
      <c r="I15" s="235"/>
      <c r="J15" s="235"/>
      <c r="K15" s="236"/>
      <c r="L15" s="236"/>
      <c r="M15" s="236"/>
    </row>
    <row r="16" spans="1:18" s="33" customFormat="1" ht="24.95" customHeight="1" x14ac:dyDescent="0.25">
      <c r="A16" s="234" t="s">
        <v>348</v>
      </c>
      <c r="B16" s="235" t="s">
        <v>343</v>
      </c>
      <c r="C16" s="111" t="s">
        <v>378</v>
      </c>
      <c r="D16" s="22"/>
      <c r="E16" s="328"/>
      <c r="F16" s="328"/>
      <c r="G16" s="235"/>
      <c r="H16" s="235"/>
      <c r="I16" s="235"/>
      <c r="J16" s="235"/>
      <c r="K16" s="236"/>
      <c r="L16" s="236"/>
      <c r="M16" s="236"/>
    </row>
    <row r="17" spans="1:23" s="33" customFormat="1" ht="21" customHeight="1" x14ac:dyDescent="0.25">
      <c r="A17" s="234" t="s">
        <v>349</v>
      </c>
      <c r="B17" s="235" t="s">
        <v>39</v>
      </c>
      <c r="C17" s="111" t="s">
        <v>378</v>
      </c>
      <c r="D17" s="22"/>
      <c r="E17" s="328"/>
      <c r="F17" s="328"/>
      <c r="G17" s="235"/>
      <c r="H17" s="235"/>
      <c r="I17" s="235"/>
      <c r="J17" s="235"/>
      <c r="K17" s="236"/>
      <c r="L17" s="236"/>
      <c r="M17" s="236"/>
    </row>
    <row r="18" spans="1:23" s="33" customFormat="1" ht="24.95" customHeight="1" x14ac:dyDescent="0.25">
      <c r="A18" s="234" t="s">
        <v>39</v>
      </c>
      <c r="B18" s="235" t="s">
        <v>344</v>
      </c>
      <c r="C18" s="111" t="s">
        <v>378</v>
      </c>
      <c r="D18" s="111" t="s">
        <v>525</v>
      </c>
      <c r="E18" s="328" t="s">
        <v>480</v>
      </c>
      <c r="F18" s="328"/>
      <c r="G18" s="235"/>
      <c r="H18" s="235"/>
      <c r="I18" s="235"/>
      <c r="J18" s="235"/>
      <c r="K18" s="236"/>
      <c r="L18" s="236"/>
      <c r="M18" s="236"/>
    </row>
    <row r="19" spans="1:23" s="33" customFormat="1" ht="24.95" customHeight="1" x14ac:dyDescent="0.25">
      <c r="A19" s="234"/>
      <c r="B19" s="235" t="s">
        <v>344</v>
      </c>
      <c r="C19" s="111" t="s">
        <v>378</v>
      </c>
      <c r="D19" s="237" t="s">
        <v>380</v>
      </c>
      <c r="E19" s="328" t="s">
        <v>557</v>
      </c>
      <c r="F19" s="328"/>
      <c r="G19" s="235"/>
      <c r="H19" s="235"/>
      <c r="I19" s="235"/>
      <c r="J19" s="235"/>
      <c r="K19" s="236"/>
      <c r="L19" s="236"/>
      <c r="M19" s="236"/>
    </row>
    <row r="20" spans="1:23" s="33" customFormat="1" ht="24.95" customHeight="1" x14ac:dyDescent="0.25">
      <c r="A20" s="234" t="s">
        <v>345</v>
      </c>
      <c r="B20" s="235" t="s">
        <v>39</v>
      </c>
      <c r="C20" s="111"/>
      <c r="D20" s="22"/>
      <c r="E20" s="328"/>
      <c r="F20" s="328"/>
      <c r="G20" s="235"/>
      <c r="H20" s="235"/>
      <c r="I20" s="235"/>
      <c r="J20" s="235"/>
      <c r="K20" s="236"/>
      <c r="L20" s="236"/>
      <c r="M20" s="236"/>
    </row>
    <row r="21" spans="1:23" s="33" customFormat="1" ht="24.95" customHeight="1" x14ac:dyDescent="0.25">
      <c r="A21" s="35">
        <v>2</v>
      </c>
      <c r="B21" s="44" t="s">
        <v>218</v>
      </c>
      <c r="C21" s="22"/>
      <c r="D21" s="34"/>
      <c r="E21" s="34"/>
      <c r="F21" s="34"/>
      <c r="G21" s="103"/>
      <c r="H21" s="103"/>
      <c r="I21" s="34"/>
      <c r="J21" s="34"/>
      <c r="K21" s="34"/>
      <c r="L21" s="34"/>
      <c r="M21" s="34"/>
    </row>
    <row r="22" spans="1:23" s="33" customFormat="1" ht="24.95" customHeight="1" x14ac:dyDescent="0.25">
      <c r="A22" s="22" t="s">
        <v>207</v>
      </c>
      <c r="B22" s="34"/>
      <c r="C22" s="22"/>
      <c r="D22" s="34"/>
      <c r="E22" s="34"/>
      <c r="F22" s="34"/>
      <c r="G22" s="34"/>
      <c r="H22" s="34"/>
      <c r="I22" s="34"/>
      <c r="J22" s="34"/>
      <c r="K22" s="34"/>
      <c r="L22" s="34"/>
      <c r="M22" s="34"/>
    </row>
    <row r="23" spans="1:23" s="33" customFormat="1" ht="24.95" customHeight="1" x14ac:dyDescent="0.25">
      <c r="A23" s="22" t="s">
        <v>39</v>
      </c>
      <c r="B23" s="34"/>
      <c r="C23" s="22"/>
      <c r="D23" s="34"/>
      <c r="E23" s="34"/>
      <c r="F23" s="34"/>
      <c r="G23" s="34"/>
      <c r="H23" s="34"/>
      <c r="I23" s="34"/>
      <c r="J23" s="34"/>
      <c r="K23" s="34"/>
      <c r="L23" s="34"/>
      <c r="M23" s="34"/>
    </row>
    <row r="24" spans="1:23" s="21" customFormat="1" ht="15" x14ac:dyDescent="0.25">
      <c r="A24" s="102"/>
      <c r="B24" s="32"/>
      <c r="C24" s="102"/>
      <c r="D24" s="32"/>
      <c r="E24" s="32"/>
      <c r="F24" s="32"/>
      <c r="G24" s="32"/>
      <c r="H24" s="32"/>
      <c r="I24" s="32"/>
      <c r="J24" s="32"/>
      <c r="K24" s="32"/>
      <c r="L24" s="32"/>
      <c r="M24" s="32"/>
    </row>
    <row r="25" spans="1:23" s="159" customFormat="1" ht="28.5" customHeight="1" x14ac:dyDescent="0.25">
      <c r="A25" s="306" t="s">
        <v>142</v>
      </c>
      <c r="B25" s="194" t="s">
        <v>160</v>
      </c>
      <c r="C25" s="118" t="s">
        <v>463</v>
      </c>
      <c r="D25" s="199"/>
      <c r="E25" s="199"/>
      <c r="F25" s="342"/>
      <c r="G25" s="199"/>
      <c r="H25" s="199"/>
      <c r="I25" s="199"/>
      <c r="J25" s="199"/>
      <c r="K25" s="199"/>
      <c r="L25" s="199"/>
      <c r="M25" s="199"/>
      <c r="N25" s="199"/>
      <c r="O25" s="199"/>
      <c r="P25" s="199"/>
      <c r="Q25" s="199"/>
      <c r="R25" s="199"/>
      <c r="S25" s="199"/>
      <c r="T25" s="199"/>
      <c r="U25" s="199"/>
      <c r="V25" s="199"/>
      <c r="W25" s="199"/>
    </row>
    <row r="26" spans="1:23" s="159" customFormat="1" ht="36.75" customHeight="1" x14ac:dyDescent="0.25">
      <c r="A26" s="306" t="s">
        <v>162</v>
      </c>
      <c r="B26" s="194" t="s">
        <v>161</v>
      </c>
      <c r="C26" s="118" t="s">
        <v>475</v>
      </c>
      <c r="D26" s="199"/>
      <c r="E26" s="199"/>
      <c r="F26" s="342"/>
      <c r="G26" s="199"/>
      <c r="H26" s="199"/>
      <c r="I26" s="199"/>
      <c r="J26" s="199"/>
      <c r="K26" s="199"/>
      <c r="L26" s="199"/>
      <c r="M26" s="199"/>
      <c r="N26" s="199"/>
      <c r="O26" s="199"/>
      <c r="P26" s="199"/>
      <c r="Q26" s="199"/>
      <c r="R26" s="199"/>
      <c r="S26" s="199"/>
      <c r="T26" s="199"/>
      <c r="U26" s="199"/>
      <c r="V26" s="199"/>
      <c r="W26" s="199"/>
    </row>
    <row r="27" spans="1:23" s="159" customFormat="1" ht="23.25" x14ac:dyDescent="0.25">
      <c r="A27" s="306" t="s">
        <v>163</v>
      </c>
      <c r="B27" s="194" t="s">
        <v>164</v>
      </c>
      <c r="C27" s="357" t="s">
        <v>541</v>
      </c>
      <c r="D27" s="199"/>
      <c r="E27" s="199"/>
      <c r="F27" s="342"/>
      <c r="G27" s="199"/>
      <c r="H27" s="199"/>
      <c r="I27" s="199"/>
      <c r="J27" s="199"/>
      <c r="K27" s="199"/>
      <c r="L27" s="199"/>
      <c r="M27" s="199"/>
      <c r="N27" s="199"/>
      <c r="O27" s="199"/>
      <c r="P27" s="199"/>
      <c r="Q27" s="199"/>
      <c r="R27" s="199"/>
      <c r="S27" s="199"/>
      <c r="T27" s="199"/>
      <c r="U27" s="199"/>
      <c r="V27" s="199"/>
      <c r="W27" s="199"/>
    </row>
    <row r="28" spans="1:23" s="159" customFormat="1" ht="33.75" customHeight="1" x14ac:dyDescent="0.25">
      <c r="A28" s="306" t="s">
        <v>166</v>
      </c>
      <c r="B28" s="194" t="s">
        <v>168</v>
      </c>
      <c r="C28" s="146" t="s">
        <v>559</v>
      </c>
      <c r="D28" s="199"/>
      <c r="E28" s="199"/>
      <c r="F28" s="342"/>
      <c r="G28" s="199"/>
      <c r="H28" s="199"/>
      <c r="I28" s="199"/>
      <c r="J28" s="199"/>
      <c r="K28" s="199"/>
      <c r="L28" s="199"/>
      <c r="M28" s="199"/>
      <c r="N28" s="199"/>
      <c r="O28" s="199"/>
      <c r="P28" s="199"/>
      <c r="Q28" s="199"/>
      <c r="R28" s="199"/>
      <c r="S28" s="199"/>
      <c r="T28" s="199"/>
      <c r="U28" s="199"/>
      <c r="V28" s="199"/>
      <c r="W28" s="199"/>
    </row>
    <row r="29" spans="1:23" s="159" customFormat="1" ht="47.25" customHeight="1" x14ac:dyDescent="0.25">
      <c r="A29" s="306" t="s">
        <v>167</v>
      </c>
      <c r="B29" s="194" t="s">
        <v>169</v>
      </c>
      <c r="C29" s="299" t="s">
        <v>373</v>
      </c>
      <c r="D29" s="199"/>
      <c r="E29" s="199"/>
      <c r="F29" s="342"/>
      <c r="G29" s="199"/>
      <c r="H29" s="199"/>
      <c r="I29" s="199"/>
      <c r="J29" s="199"/>
      <c r="K29" s="199"/>
      <c r="L29" s="199"/>
      <c r="M29" s="199"/>
      <c r="N29" s="199"/>
      <c r="O29" s="199"/>
      <c r="P29" s="199"/>
      <c r="Q29" s="199"/>
      <c r="R29" s="199"/>
      <c r="S29" s="199"/>
      <c r="T29" s="199"/>
      <c r="U29" s="199"/>
      <c r="V29" s="199"/>
      <c r="W29" s="199"/>
    </row>
    <row r="30" spans="1:23" s="159" customFormat="1" ht="23.25" x14ac:dyDescent="0.25">
      <c r="A30" s="306" t="s">
        <v>385</v>
      </c>
      <c r="B30" s="194" t="s">
        <v>170</v>
      </c>
      <c r="C30" s="297"/>
      <c r="D30" s="199"/>
      <c r="E30" s="199"/>
      <c r="F30" s="342"/>
      <c r="G30" s="199"/>
      <c r="H30" s="199"/>
      <c r="I30" s="199"/>
      <c r="J30" s="199"/>
      <c r="K30" s="199"/>
      <c r="L30" s="199"/>
      <c r="M30" s="199"/>
      <c r="N30" s="199"/>
      <c r="O30" s="199"/>
      <c r="P30" s="199"/>
      <c r="Q30" s="199"/>
      <c r="R30" s="199"/>
      <c r="S30" s="199"/>
      <c r="T30" s="199"/>
      <c r="U30" s="199"/>
      <c r="V30" s="199"/>
      <c r="W30" s="199"/>
    </row>
    <row r="31" spans="1:23" s="136" customFormat="1" ht="28.5" customHeight="1" x14ac:dyDescent="0.25">
      <c r="B31" s="200" t="s">
        <v>193</v>
      </c>
      <c r="C31" s="201"/>
    </row>
    <row r="32" spans="1:23" s="136" customFormat="1" ht="41.25" customHeight="1" x14ac:dyDescent="0.25">
      <c r="A32" s="201"/>
      <c r="B32" s="485" t="s">
        <v>474</v>
      </c>
      <c r="C32" s="485"/>
      <c r="D32" s="485"/>
      <c r="E32" s="485"/>
      <c r="F32" s="485"/>
      <c r="G32" s="485"/>
      <c r="H32" s="485"/>
      <c r="I32" s="485"/>
      <c r="J32" s="485"/>
      <c r="K32" s="485"/>
      <c r="L32" s="485"/>
      <c r="M32" s="485"/>
    </row>
    <row r="33" spans="1:15" s="126" customFormat="1" ht="27" customHeight="1" x14ac:dyDescent="0.3">
      <c r="A33" s="127"/>
      <c r="B33" s="128" t="s">
        <v>311</v>
      </c>
      <c r="C33" s="231"/>
      <c r="D33" s="484" t="s">
        <v>471</v>
      </c>
      <c r="E33" s="484"/>
      <c r="F33" s="484"/>
      <c r="G33" s="484"/>
      <c r="H33" s="484"/>
      <c r="I33" s="510" t="s">
        <v>312</v>
      </c>
      <c r="J33" s="510"/>
      <c r="K33" s="510"/>
      <c r="L33" s="510"/>
      <c r="M33" s="510"/>
      <c r="N33" s="133"/>
      <c r="O33" s="134"/>
    </row>
    <row r="34" spans="1:15" s="126" customFormat="1" ht="27" customHeight="1" x14ac:dyDescent="0.3">
      <c r="A34" s="127"/>
      <c r="B34" s="128" t="s">
        <v>308</v>
      </c>
      <c r="C34" s="231"/>
      <c r="D34" s="128" t="s">
        <v>473</v>
      </c>
      <c r="E34" s="130"/>
      <c r="F34" s="130"/>
      <c r="G34" s="130"/>
      <c r="H34" s="125"/>
      <c r="I34" s="205" t="s">
        <v>313</v>
      </c>
      <c r="K34" s="132"/>
      <c r="N34" s="133"/>
      <c r="O34" s="134"/>
    </row>
    <row r="35" spans="1:15" s="126" customFormat="1" ht="27" customHeight="1" x14ac:dyDescent="0.3">
      <c r="A35" s="127"/>
      <c r="B35" s="128" t="s">
        <v>191</v>
      </c>
      <c r="C35" s="231"/>
      <c r="D35" s="128" t="s">
        <v>469</v>
      </c>
      <c r="E35" s="130"/>
      <c r="F35" s="130"/>
      <c r="G35" s="130"/>
      <c r="H35" s="125"/>
      <c r="J35" s="131"/>
      <c r="M35" s="132"/>
      <c r="N35" s="133"/>
      <c r="O35" s="134"/>
    </row>
    <row r="36" spans="1:15" s="126" customFormat="1" ht="27" customHeight="1" x14ac:dyDescent="0.3">
      <c r="A36" s="127"/>
      <c r="B36" s="128" t="s">
        <v>114</v>
      </c>
      <c r="C36" s="231"/>
      <c r="D36" s="128" t="s">
        <v>542</v>
      </c>
      <c r="E36" s="130"/>
      <c r="F36" s="130"/>
      <c r="G36" s="130"/>
      <c r="H36" s="125"/>
      <c r="J36" s="125"/>
      <c r="K36" s="131"/>
      <c r="M36" s="132"/>
      <c r="N36" s="133"/>
      <c r="O36" s="134"/>
    </row>
    <row r="37" spans="1:15" s="126" customFormat="1" ht="27" customHeight="1" x14ac:dyDescent="0.3">
      <c r="A37" s="127"/>
      <c r="B37" s="128" t="s">
        <v>123</v>
      </c>
      <c r="C37" s="231"/>
      <c r="D37" s="135" t="s">
        <v>464</v>
      </c>
      <c r="E37" s="130"/>
      <c r="F37" s="130"/>
      <c r="G37" s="130"/>
      <c r="H37" s="125"/>
      <c r="J37" s="125"/>
      <c r="K37" s="131"/>
      <c r="M37" s="132"/>
      <c r="N37" s="133"/>
      <c r="O37" s="134"/>
    </row>
    <row r="38" spans="1:15" s="126" customFormat="1" ht="27" customHeight="1" x14ac:dyDescent="0.3">
      <c r="A38" s="127"/>
      <c r="B38" s="128" t="s">
        <v>124</v>
      </c>
      <c r="C38" s="231"/>
      <c r="D38" s="135" t="s">
        <v>465</v>
      </c>
      <c r="E38" s="130"/>
      <c r="F38" s="130"/>
      <c r="G38" s="130"/>
      <c r="H38" s="125"/>
      <c r="J38" s="125"/>
      <c r="K38" s="131"/>
      <c r="M38" s="132"/>
      <c r="N38" s="133"/>
      <c r="O38" s="134"/>
    </row>
    <row r="39" spans="1:15" s="126" customFormat="1" ht="27" customHeight="1" x14ac:dyDescent="0.3">
      <c r="A39" s="127"/>
      <c r="B39" s="128" t="s">
        <v>299</v>
      </c>
      <c r="C39" s="231"/>
      <c r="D39" s="135" t="s">
        <v>300</v>
      </c>
      <c r="E39" s="130"/>
      <c r="F39" s="130"/>
      <c r="G39" s="130"/>
      <c r="H39" s="125"/>
      <c r="J39" s="125"/>
      <c r="K39" s="131"/>
      <c r="M39" s="132"/>
      <c r="N39" s="133"/>
      <c r="O39" s="134"/>
    </row>
    <row r="40" spans="1:15" s="136" customFormat="1" ht="40.5" customHeight="1" x14ac:dyDescent="0.25">
      <c r="A40" s="201"/>
      <c r="B40" s="128" t="s">
        <v>328</v>
      </c>
      <c r="C40" s="201"/>
      <c r="D40" s="511" t="s">
        <v>488</v>
      </c>
      <c r="E40" s="511"/>
      <c r="F40" s="511"/>
      <c r="G40" s="511"/>
      <c r="H40" s="511"/>
      <c r="I40" s="511"/>
      <c r="J40" s="511"/>
      <c r="K40" s="511"/>
      <c r="L40" s="511"/>
      <c r="M40" s="511"/>
      <c r="N40" s="207"/>
      <c r="O40" s="206"/>
    </row>
    <row r="41" spans="1:15" s="141" customFormat="1" ht="35.1" customHeight="1" x14ac:dyDescent="0.35">
      <c r="A41" s="304" t="s">
        <v>0</v>
      </c>
      <c r="B41" s="301" t="s">
        <v>320</v>
      </c>
      <c r="C41" s="305" t="s">
        <v>318</v>
      </c>
      <c r="D41" s="421" t="s">
        <v>387</v>
      </c>
      <c r="E41" s="422"/>
      <c r="F41" s="422"/>
      <c r="G41" s="422"/>
      <c r="H41" s="422"/>
      <c r="I41" s="422"/>
      <c r="J41" s="422"/>
      <c r="K41" s="422"/>
      <c r="L41" s="422"/>
      <c r="M41" s="423"/>
      <c r="N41" s="145"/>
      <c r="O41" s="144"/>
    </row>
    <row r="42" spans="1:15" s="202" customFormat="1" ht="35.1" customHeight="1" x14ac:dyDescent="0.25">
      <c r="A42" s="212" t="str">
        <f>"Cột ("&amp;N42&amp;")"</f>
        <v>Cột (1)</v>
      </c>
      <c r="B42" s="214" t="s">
        <v>276</v>
      </c>
      <c r="C42" s="238" t="s">
        <v>568</v>
      </c>
      <c r="D42" s="229" t="s">
        <v>424</v>
      </c>
      <c r="E42" s="217"/>
      <c r="F42" s="217"/>
      <c r="G42" s="217"/>
      <c r="H42" s="217"/>
      <c r="I42" s="217"/>
      <c r="J42" s="217"/>
      <c r="K42" s="217"/>
      <c r="L42" s="217"/>
      <c r="M42" s="225"/>
      <c r="N42" s="202">
        <v>1</v>
      </c>
    </row>
    <row r="43" spans="1:15" s="202" customFormat="1" ht="59.25" customHeight="1" x14ac:dyDescent="0.25">
      <c r="A43" s="212" t="str">
        <f>"Cột ("&amp;N43&amp;")"</f>
        <v>Cột (2)</v>
      </c>
      <c r="B43" s="213" t="s">
        <v>1</v>
      </c>
      <c r="C43" s="212" t="s">
        <v>575</v>
      </c>
      <c r="D43" s="492" t="s">
        <v>544</v>
      </c>
      <c r="E43" s="492"/>
      <c r="F43" s="492"/>
      <c r="G43" s="492"/>
      <c r="H43" s="492"/>
      <c r="I43" s="492"/>
      <c r="J43" s="492"/>
      <c r="K43" s="492"/>
      <c r="L43" s="492"/>
      <c r="M43" s="492"/>
      <c r="N43" s="202">
        <f>N42+1</f>
        <v>2</v>
      </c>
    </row>
    <row r="44" spans="1:15" s="202" customFormat="1" ht="74.25" customHeight="1" x14ac:dyDescent="0.25">
      <c r="A44" s="457" t="str">
        <f>"Cột ("&amp;N44&amp;")"</f>
        <v>Cột (3)</v>
      </c>
      <c r="B44" s="486" t="s">
        <v>331</v>
      </c>
      <c r="C44" s="457" t="s">
        <v>568</v>
      </c>
      <c r="D44" s="493" t="s">
        <v>368</v>
      </c>
      <c r="E44" s="493"/>
      <c r="F44" s="493"/>
      <c r="G44" s="493"/>
      <c r="H44" s="493"/>
      <c r="I44" s="493"/>
      <c r="J44" s="493"/>
      <c r="K44" s="493"/>
      <c r="L44" s="493"/>
      <c r="M44" s="493"/>
      <c r="N44" s="202">
        <f t="shared" ref="N44:N79" si="7">N43+1</f>
        <v>3</v>
      </c>
    </row>
    <row r="45" spans="1:15" s="202" customFormat="1" ht="25.5" customHeight="1" x14ac:dyDescent="0.25">
      <c r="A45" s="458"/>
      <c r="B45" s="487"/>
      <c r="C45" s="458"/>
      <c r="D45" s="216" t="s">
        <v>363</v>
      </c>
      <c r="E45" s="217"/>
      <c r="F45" s="218" t="s">
        <v>374</v>
      </c>
      <c r="G45" s="218"/>
      <c r="H45" s="217"/>
      <c r="I45" s="218" t="s">
        <v>301</v>
      </c>
      <c r="J45" s="218" t="s">
        <v>376</v>
      </c>
      <c r="K45" s="356"/>
      <c r="L45" s="219"/>
      <c r="M45" s="220"/>
    </row>
    <row r="46" spans="1:15" s="202" customFormat="1" ht="32.25" customHeight="1" x14ac:dyDescent="0.25">
      <c r="A46" s="458"/>
      <c r="B46" s="487"/>
      <c r="C46" s="458"/>
      <c r="D46" s="216" t="s">
        <v>364</v>
      </c>
      <c r="E46" s="217"/>
      <c r="F46" s="218" t="s">
        <v>375</v>
      </c>
      <c r="G46" s="218"/>
      <c r="H46" s="217"/>
      <c r="I46" s="218" t="s">
        <v>301</v>
      </c>
      <c r="J46" s="218" t="s">
        <v>377</v>
      </c>
      <c r="K46" s="356"/>
      <c r="L46" s="219"/>
      <c r="M46" s="220"/>
    </row>
    <row r="47" spans="1:15" s="202" customFormat="1" ht="27" customHeight="1" x14ac:dyDescent="0.25">
      <c r="A47" s="459"/>
      <c r="B47" s="488"/>
      <c r="C47" s="459"/>
      <c r="D47" s="216" t="s">
        <v>365</v>
      </c>
      <c r="E47" s="217"/>
      <c r="F47" s="218" t="s">
        <v>302</v>
      </c>
      <c r="G47" s="218"/>
      <c r="H47" s="217"/>
      <c r="I47" s="218" t="s">
        <v>303</v>
      </c>
      <c r="J47" s="218" t="s">
        <v>304</v>
      </c>
      <c r="K47" s="356"/>
      <c r="L47" s="219"/>
      <c r="M47" s="220"/>
    </row>
    <row r="48" spans="1:15" s="202" customFormat="1" ht="49.5" customHeight="1" x14ac:dyDescent="0.25">
      <c r="A48" s="457" t="str">
        <f>"Cột ("&amp;N48&amp;")"</f>
        <v>Cột (4)</v>
      </c>
      <c r="B48" s="486" t="s">
        <v>521</v>
      </c>
      <c r="C48" s="457" t="s">
        <v>568</v>
      </c>
      <c r="D48" s="493" t="s">
        <v>446</v>
      </c>
      <c r="E48" s="493"/>
      <c r="F48" s="493"/>
      <c r="G48" s="493"/>
      <c r="H48" s="493"/>
      <c r="I48" s="493"/>
      <c r="J48" s="493"/>
      <c r="K48" s="493"/>
      <c r="L48" s="493"/>
      <c r="M48" s="493"/>
      <c r="N48" s="202">
        <f>N44+1</f>
        <v>4</v>
      </c>
    </row>
    <row r="49" spans="1:14" s="202" customFormat="1" ht="35.1" customHeight="1" x14ac:dyDescent="0.25">
      <c r="A49" s="458"/>
      <c r="B49" s="487"/>
      <c r="C49" s="458"/>
      <c r="D49" s="221" t="s">
        <v>369</v>
      </c>
      <c r="E49" s="222"/>
      <c r="F49" s="222"/>
      <c r="G49" s="222"/>
      <c r="H49" s="222"/>
      <c r="I49" s="222"/>
      <c r="J49" s="222"/>
      <c r="K49" s="222"/>
      <c r="L49" s="222"/>
      <c r="M49" s="223"/>
    </row>
    <row r="50" spans="1:14" s="202" customFormat="1" ht="35.1" customHeight="1" x14ac:dyDescent="0.25">
      <c r="A50" s="458"/>
      <c r="B50" s="487"/>
      <c r="C50" s="458"/>
      <c r="D50" s="504" t="s">
        <v>370</v>
      </c>
      <c r="E50" s="505"/>
      <c r="F50" s="505"/>
      <c r="G50" s="505"/>
      <c r="H50" s="505"/>
      <c r="I50" s="505"/>
      <c r="J50" s="505"/>
      <c r="K50" s="505"/>
      <c r="L50" s="505"/>
      <c r="M50" s="506"/>
    </row>
    <row r="51" spans="1:14" s="202" customFormat="1" ht="35.1" customHeight="1" x14ac:dyDescent="0.25">
      <c r="A51" s="458"/>
      <c r="B51" s="487"/>
      <c r="C51" s="458"/>
      <c r="D51" s="224" t="s">
        <v>371</v>
      </c>
      <c r="E51" s="217"/>
      <c r="F51" s="217"/>
      <c r="G51" s="217"/>
      <c r="H51" s="217"/>
      <c r="I51" s="217"/>
      <c r="J51" s="217"/>
      <c r="K51" s="217"/>
      <c r="L51" s="217"/>
      <c r="M51" s="225"/>
    </row>
    <row r="52" spans="1:14" s="202" customFormat="1" ht="35.1" customHeight="1" x14ac:dyDescent="0.25">
      <c r="A52" s="458"/>
      <c r="B52" s="487"/>
      <c r="C52" s="458"/>
      <c r="D52" s="216" t="s">
        <v>363</v>
      </c>
      <c r="E52" s="217"/>
      <c r="F52" s="217"/>
      <c r="G52" s="217"/>
      <c r="H52" s="218" t="s">
        <v>374</v>
      </c>
      <c r="I52" s="218"/>
      <c r="J52" s="217"/>
      <c r="K52" s="218" t="s">
        <v>301</v>
      </c>
      <c r="L52" s="218" t="s">
        <v>376</v>
      </c>
      <c r="M52" s="225"/>
    </row>
    <row r="53" spans="1:14" s="202" customFormat="1" ht="35.1" customHeight="1" x14ac:dyDescent="0.25">
      <c r="A53" s="458"/>
      <c r="B53" s="487"/>
      <c r="C53" s="458"/>
      <c r="D53" s="216" t="s">
        <v>364</v>
      </c>
      <c r="E53" s="217"/>
      <c r="F53" s="217"/>
      <c r="G53" s="217"/>
      <c r="H53" s="218" t="s">
        <v>375</v>
      </c>
      <c r="I53" s="218"/>
      <c r="J53" s="217"/>
      <c r="K53" s="218" t="s">
        <v>301</v>
      </c>
      <c r="L53" s="218" t="s">
        <v>377</v>
      </c>
      <c r="M53" s="225"/>
    </row>
    <row r="54" spans="1:14" s="202" customFormat="1" ht="35.1" customHeight="1" x14ac:dyDescent="0.25">
      <c r="A54" s="458"/>
      <c r="B54" s="487"/>
      <c r="C54" s="458"/>
      <c r="D54" s="216" t="s">
        <v>365</v>
      </c>
      <c r="E54" s="217"/>
      <c r="F54" s="217"/>
      <c r="G54" s="217"/>
      <c r="H54" s="218" t="s">
        <v>302</v>
      </c>
      <c r="I54" s="218"/>
      <c r="J54" s="217"/>
      <c r="K54" s="218" t="s">
        <v>303</v>
      </c>
      <c r="L54" s="218" t="s">
        <v>304</v>
      </c>
      <c r="M54" s="225"/>
    </row>
    <row r="55" spans="1:14" s="202" customFormat="1" ht="27" customHeight="1" x14ac:dyDescent="0.25">
      <c r="A55" s="459"/>
      <c r="B55" s="488"/>
      <c r="C55" s="459"/>
      <c r="D55" s="216" t="s">
        <v>533</v>
      </c>
      <c r="E55" s="217"/>
      <c r="F55" s="217"/>
      <c r="H55" s="218" t="s">
        <v>534</v>
      </c>
      <c r="I55" s="218"/>
      <c r="J55" s="217"/>
      <c r="K55" s="218" t="s">
        <v>303</v>
      </c>
      <c r="L55" s="218" t="s">
        <v>535</v>
      </c>
      <c r="M55" s="344"/>
    </row>
    <row r="56" spans="1:14" s="202" customFormat="1" ht="44.25" customHeight="1" x14ac:dyDescent="0.25">
      <c r="A56" s="457" t="str">
        <f>"Cột ("&amp;N56&amp;")"</f>
        <v>Cột (5)</v>
      </c>
      <c r="B56" s="486" t="s">
        <v>543</v>
      </c>
      <c r="C56" s="457" t="s">
        <v>578</v>
      </c>
      <c r="D56" s="494" t="s">
        <v>477</v>
      </c>
      <c r="E56" s="495"/>
      <c r="F56" s="495"/>
      <c r="G56" s="495"/>
      <c r="H56" s="495"/>
      <c r="I56" s="495"/>
      <c r="J56" s="495"/>
      <c r="K56" s="495"/>
      <c r="L56" s="495"/>
      <c r="M56" s="496"/>
      <c r="N56" s="202">
        <f>N48+1</f>
        <v>5</v>
      </c>
    </row>
    <row r="57" spans="1:14" s="202" customFormat="1" ht="28.5" customHeight="1" x14ac:dyDescent="0.25">
      <c r="A57" s="458"/>
      <c r="B57" s="487"/>
      <c r="C57" s="458"/>
      <c r="D57" s="501" t="s">
        <v>450</v>
      </c>
      <c r="E57" s="502"/>
      <c r="F57" s="502"/>
      <c r="G57" s="502"/>
      <c r="H57" s="502"/>
      <c r="I57" s="502"/>
      <c r="J57" s="502"/>
      <c r="K57" s="502"/>
      <c r="L57" s="502"/>
      <c r="M57" s="503"/>
    </row>
    <row r="58" spans="1:14" s="202" customFormat="1" ht="33" customHeight="1" x14ac:dyDescent="0.25">
      <c r="A58" s="458"/>
      <c r="B58" s="487"/>
      <c r="C58" s="458"/>
      <c r="D58" s="320" t="s">
        <v>447</v>
      </c>
      <c r="E58" s="359" t="s">
        <v>448</v>
      </c>
      <c r="F58" s="360"/>
      <c r="G58" s="507" t="s">
        <v>545</v>
      </c>
      <c r="H58" s="508"/>
      <c r="I58" s="508"/>
      <c r="J58" s="508"/>
      <c r="K58" s="508"/>
      <c r="L58" s="508"/>
      <c r="M58" s="509"/>
    </row>
    <row r="59" spans="1:14" s="202" customFormat="1" ht="35.1" customHeight="1" x14ac:dyDescent="0.25">
      <c r="A59" s="458"/>
      <c r="B59" s="487"/>
      <c r="C59" s="458"/>
      <c r="D59" s="212" t="s">
        <v>449</v>
      </c>
      <c r="E59" s="224" t="s">
        <v>123</v>
      </c>
      <c r="F59" s="349"/>
      <c r="G59" s="214" t="s">
        <v>547</v>
      </c>
      <c r="H59" s="226"/>
      <c r="I59" s="217"/>
      <c r="J59" s="217"/>
      <c r="K59" s="217"/>
      <c r="L59" s="217"/>
      <c r="M59" s="225"/>
    </row>
    <row r="60" spans="1:14" s="202" customFormat="1" ht="35.1" customHeight="1" x14ac:dyDescent="0.25">
      <c r="A60" s="458"/>
      <c r="B60" s="487"/>
      <c r="C60" s="458"/>
      <c r="D60" s="212" t="s">
        <v>451</v>
      </c>
      <c r="E60" s="224" t="s">
        <v>355</v>
      </c>
      <c r="F60" s="349"/>
      <c r="G60" s="214" t="s">
        <v>548</v>
      </c>
      <c r="H60" s="227"/>
      <c r="I60" s="217"/>
      <c r="J60" s="217"/>
      <c r="K60" s="217"/>
      <c r="L60" s="217"/>
      <c r="M60" s="225"/>
    </row>
    <row r="61" spans="1:14" s="202" customFormat="1" ht="35.1" customHeight="1" x14ac:dyDescent="0.25">
      <c r="A61" s="458"/>
      <c r="B61" s="487"/>
      <c r="C61" s="458"/>
      <c r="D61" s="212" t="s">
        <v>452</v>
      </c>
      <c r="E61" s="224" t="s">
        <v>124</v>
      </c>
      <c r="F61" s="349"/>
      <c r="G61" s="214" t="s">
        <v>549</v>
      </c>
      <c r="H61" s="226"/>
      <c r="I61" s="217"/>
      <c r="J61" s="217"/>
      <c r="K61" s="217"/>
      <c r="L61" s="217"/>
      <c r="M61" s="225"/>
    </row>
    <row r="62" spans="1:14" s="202" customFormat="1" ht="35.1" customHeight="1" x14ac:dyDescent="0.25">
      <c r="A62" s="458"/>
      <c r="B62" s="487"/>
      <c r="C62" s="458"/>
      <c r="D62" s="212" t="s">
        <v>453</v>
      </c>
      <c r="E62" s="224" t="s">
        <v>356</v>
      </c>
      <c r="F62" s="349"/>
      <c r="G62" s="214" t="s">
        <v>550</v>
      </c>
      <c r="H62" s="227"/>
      <c r="I62" s="217"/>
      <c r="J62" s="217"/>
      <c r="K62" s="217"/>
      <c r="L62" s="217"/>
      <c r="M62" s="225"/>
    </row>
    <row r="63" spans="1:14" s="202" customFormat="1" ht="35.1" customHeight="1" x14ac:dyDescent="0.25">
      <c r="A63" s="458"/>
      <c r="B63" s="487"/>
      <c r="C63" s="458"/>
      <c r="D63" s="212" t="s">
        <v>454</v>
      </c>
      <c r="E63" s="224" t="s">
        <v>551</v>
      </c>
      <c r="F63" s="349"/>
      <c r="G63" s="214" t="s">
        <v>553</v>
      </c>
      <c r="H63" s="227"/>
      <c r="I63" s="217"/>
      <c r="J63" s="217"/>
      <c r="K63" s="217"/>
      <c r="L63" s="217"/>
      <c r="M63" s="225"/>
    </row>
    <row r="64" spans="1:14" s="202" customFormat="1" ht="35.1" customHeight="1" x14ac:dyDescent="0.25">
      <c r="A64" s="459"/>
      <c r="B64" s="488"/>
      <c r="C64" s="459"/>
      <c r="D64" s="212" t="s">
        <v>455</v>
      </c>
      <c r="E64" s="224" t="s">
        <v>552</v>
      </c>
      <c r="F64" s="349"/>
      <c r="G64" s="214" t="s">
        <v>554</v>
      </c>
      <c r="H64" s="227"/>
      <c r="I64" s="217"/>
      <c r="J64" s="217"/>
      <c r="K64" s="217"/>
      <c r="L64" s="217"/>
      <c r="M64" s="225"/>
    </row>
    <row r="65" spans="1:14" s="202" customFormat="1" ht="35.1" customHeight="1" x14ac:dyDescent="0.25">
      <c r="A65" s="212" t="str">
        <f t="shared" ref="A65:A79" si="8">"Cột ("&amp;N65&amp;")"</f>
        <v>Cột (6)</v>
      </c>
      <c r="B65" s="340" t="s">
        <v>523</v>
      </c>
      <c r="C65" s="355" t="s">
        <v>576</v>
      </c>
      <c r="D65" s="283" t="s">
        <v>524</v>
      </c>
      <c r="E65" s="349"/>
      <c r="F65" s="349"/>
      <c r="G65" s="217"/>
      <c r="H65" s="227"/>
      <c r="I65" s="217"/>
      <c r="J65" s="217"/>
      <c r="K65" s="217"/>
      <c r="L65" s="217"/>
      <c r="M65" s="225"/>
      <c r="N65" s="202">
        <v>6</v>
      </c>
    </row>
    <row r="66" spans="1:14" s="202" customFormat="1" ht="55.5" customHeight="1" x14ac:dyDescent="0.25">
      <c r="A66" s="212" t="str">
        <f t="shared" si="8"/>
        <v>Cột (7)</v>
      </c>
      <c r="B66" s="215" t="s">
        <v>213</v>
      </c>
      <c r="C66" s="212" t="s">
        <v>569</v>
      </c>
      <c r="D66" s="489" t="s">
        <v>213</v>
      </c>
      <c r="E66" s="490"/>
      <c r="F66" s="490"/>
      <c r="G66" s="490"/>
      <c r="H66" s="490"/>
      <c r="I66" s="490"/>
      <c r="J66" s="490"/>
      <c r="K66" s="490"/>
      <c r="L66" s="490"/>
      <c r="M66" s="491"/>
      <c r="N66" s="202">
        <f>N65+1</f>
        <v>7</v>
      </c>
    </row>
    <row r="67" spans="1:14" s="202" customFormat="1" ht="49.5" customHeight="1" x14ac:dyDescent="0.25">
      <c r="A67" s="212" t="str">
        <f t="shared" si="8"/>
        <v>Cột (8)</v>
      </c>
      <c r="B67" s="215" t="s">
        <v>214</v>
      </c>
      <c r="C67" s="212" t="s">
        <v>569</v>
      </c>
      <c r="D67" s="489" t="s">
        <v>580</v>
      </c>
      <c r="E67" s="490"/>
      <c r="F67" s="490"/>
      <c r="G67" s="490"/>
      <c r="H67" s="490"/>
      <c r="I67" s="490"/>
      <c r="J67" s="490"/>
      <c r="K67" s="490"/>
      <c r="L67" s="490"/>
      <c r="M67" s="491"/>
      <c r="N67" s="202">
        <f t="shared" si="7"/>
        <v>8</v>
      </c>
    </row>
    <row r="68" spans="1:14" s="202" customFormat="1" ht="25.5" customHeight="1" x14ac:dyDescent="0.25">
      <c r="A68" s="457" t="str">
        <f t="shared" si="8"/>
        <v>Cột (9)</v>
      </c>
      <c r="B68" s="454" t="s">
        <v>283</v>
      </c>
      <c r="C68" s="457" t="s">
        <v>571</v>
      </c>
      <c r="D68" s="228" t="s">
        <v>458</v>
      </c>
      <c r="E68" s="217"/>
      <c r="F68" s="217"/>
      <c r="G68" s="217"/>
      <c r="H68" s="217"/>
      <c r="I68" s="217"/>
      <c r="J68" s="217"/>
      <c r="K68" s="217"/>
      <c r="L68" s="217"/>
      <c r="M68" s="225"/>
      <c r="N68" s="202">
        <f t="shared" si="7"/>
        <v>9</v>
      </c>
    </row>
    <row r="69" spans="1:14" s="202" customFormat="1" ht="24" customHeight="1" x14ac:dyDescent="0.35">
      <c r="A69" s="458"/>
      <c r="B69" s="455"/>
      <c r="C69" s="458"/>
      <c r="D69" s="319" t="s">
        <v>456</v>
      </c>
      <c r="E69" s="317"/>
      <c r="F69" s="317"/>
      <c r="G69" s="317"/>
      <c r="H69" s="318" t="s">
        <v>457</v>
      </c>
      <c r="I69" s="217"/>
      <c r="J69" s="217"/>
      <c r="K69" s="217"/>
      <c r="L69" s="217"/>
      <c r="M69" s="225"/>
    </row>
    <row r="70" spans="1:14" s="202" customFormat="1" ht="24" customHeight="1" x14ac:dyDescent="0.25">
      <c r="A70" s="458"/>
      <c r="B70" s="455"/>
      <c r="C70" s="458"/>
      <c r="D70" s="311" t="s">
        <v>436</v>
      </c>
      <c r="E70" s="251"/>
      <c r="F70" s="251"/>
      <c r="G70" s="251"/>
      <c r="H70" s="283" t="s">
        <v>399</v>
      </c>
      <c r="I70" s="217"/>
      <c r="J70" s="217"/>
      <c r="K70" s="217"/>
      <c r="L70" s="217"/>
      <c r="M70" s="225"/>
    </row>
    <row r="71" spans="1:14" s="202" customFormat="1" ht="24" customHeight="1" x14ac:dyDescent="0.25">
      <c r="A71" s="458"/>
      <c r="B71" s="455"/>
      <c r="C71" s="458"/>
      <c r="D71" s="311" t="s">
        <v>437</v>
      </c>
      <c r="E71" s="251"/>
      <c r="F71" s="251"/>
      <c r="G71" s="251"/>
      <c r="H71" s="283" t="s">
        <v>400</v>
      </c>
      <c r="I71" s="217"/>
      <c r="J71" s="217"/>
      <c r="K71" s="217"/>
      <c r="L71" s="217"/>
      <c r="M71" s="225"/>
    </row>
    <row r="72" spans="1:14" s="202" customFormat="1" ht="24" customHeight="1" x14ac:dyDescent="0.25">
      <c r="A72" s="458"/>
      <c r="B72" s="455"/>
      <c r="C72" s="458"/>
      <c r="D72" s="311" t="s">
        <v>438</v>
      </c>
      <c r="E72" s="251"/>
      <c r="F72" s="251"/>
      <c r="G72" s="251"/>
      <c r="H72" s="283" t="s">
        <v>401</v>
      </c>
      <c r="I72" s="217"/>
      <c r="J72" s="217"/>
      <c r="K72" s="217"/>
      <c r="L72" s="217"/>
      <c r="M72" s="225"/>
    </row>
    <row r="73" spans="1:14" s="202" customFormat="1" ht="24" customHeight="1" x14ac:dyDescent="0.25">
      <c r="A73" s="458"/>
      <c r="B73" s="455"/>
      <c r="C73" s="458"/>
      <c r="D73" s="311" t="s">
        <v>439</v>
      </c>
      <c r="E73" s="251"/>
      <c r="F73" s="251"/>
      <c r="G73" s="251"/>
      <c r="H73" s="283" t="s">
        <v>402</v>
      </c>
      <c r="I73" s="217"/>
      <c r="J73" s="217"/>
      <c r="K73" s="217"/>
      <c r="L73" s="217"/>
      <c r="M73" s="225"/>
    </row>
    <row r="74" spans="1:14" s="202" customFormat="1" ht="24" customHeight="1" x14ac:dyDescent="0.25">
      <c r="A74" s="458"/>
      <c r="B74" s="455"/>
      <c r="C74" s="458"/>
      <c r="D74" s="311" t="s">
        <v>440</v>
      </c>
      <c r="E74" s="251"/>
      <c r="F74" s="251"/>
      <c r="G74" s="251"/>
      <c r="H74" s="283" t="s">
        <v>403</v>
      </c>
      <c r="I74" s="217"/>
      <c r="J74" s="217"/>
      <c r="K74" s="217"/>
      <c r="L74" s="217"/>
      <c r="M74" s="225"/>
    </row>
    <row r="75" spans="1:14" s="202" customFormat="1" ht="24" customHeight="1" x14ac:dyDescent="0.25">
      <c r="A75" s="459"/>
      <c r="B75" s="456"/>
      <c r="C75" s="459"/>
      <c r="D75" s="311" t="s">
        <v>441</v>
      </c>
      <c r="E75" s="251"/>
      <c r="F75" s="251"/>
      <c r="G75" s="251"/>
      <c r="H75" s="283" t="s">
        <v>404</v>
      </c>
      <c r="I75" s="217"/>
      <c r="J75" s="217"/>
      <c r="K75" s="217"/>
      <c r="L75" s="217"/>
      <c r="M75" s="225"/>
    </row>
    <row r="76" spans="1:14" s="202" customFormat="1" ht="35.1" customHeight="1" x14ac:dyDescent="0.25">
      <c r="A76" s="212" t="str">
        <f t="shared" si="8"/>
        <v>Cột (10)</v>
      </c>
      <c r="B76" s="214" t="s">
        <v>270</v>
      </c>
      <c r="C76" s="238" t="s">
        <v>567</v>
      </c>
      <c r="D76" s="224" t="s">
        <v>271</v>
      </c>
      <c r="E76" s="217"/>
      <c r="F76" s="217"/>
      <c r="G76" s="217"/>
      <c r="H76" s="217"/>
      <c r="I76" s="217"/>
      <c r="J76" s="217"/>
      <c r="K76" s="217"/>
      <c r="L76" s="217"/>
      <c r="M76" s="225"/>
      <c r="N76" s="202">
        <f>N68+1</f>
        <v>10</v>
      </c>
    </row>
    <row r="77" spans="1:14" s="202" customFormat="1" ht="74.25" customHeight="1" x14ac:dyDescent="0.25">
      <c r="A77" s="212" t="str">
        <f t="shared" si="8"/>
        <v>Cột (11)</v>
      </c>
      <c r="B77" s="214" t="s">
        <v>20</v>
      </c>
      <c r="C77" s="212" t="s">
        <v>576</v>
      </c>
      <c r="D77" s="489" t="s">
        <v>386</v>
      </c>
      <c r="E77" s="490"/>
      <c r="F77" s="490"/>
      <c r="G77" s="490"/>
      <c r="H77" s="490"/>
      <c r="I77" s="490"/>
      <c r="J77" s="490"/>
      <c r="K77" s="490"/>
      <c r="L77" s="490"/>
      <c r="M77" s="491"/>
      <c r="N77" s="202">
        <f t="shared" si="7"/>
        <v>11</v>
      </c>
    </row>
    <row r="78" spans="1:14" s="202" customFormat="1" ht="64.5" customHeight="1" x14ac:dyDescent="0.25">
      <c r="A78" s="212" t="str">
        <f t="shared" si="8"/>
        <v>Cột (12)</v>
      </c>
      <c r="B78" s="214" t="s">
        <v>254</v>
      </c>
      <c r="C78" s="212" t="s">
        <v>572</v>
      </c>
      <c r="D78" s="489" t="s">
        <v>565</v>
      </c>
      <c r="E78" s="490"/>
      <c r="F78" s="490"/>
      <c r="G78" s="490"/>
      <c r="H78" s="490"/>
      <c r="I78" s="490"/>
      <c r="J78" s="490"/>
      <c r="K78" s="490"/>
      <c r="L78" s="490"/>
      <c r="M78" s="491"/>
      <c r="N78" s="202">
        <f t="shared" si="7"/>
        <v>12</v>
      </c>
    </row>
    <row r="79" spans="1:14" s="202" customFormat="1" ht="59.25" customHeight="1" x14ac:dyDescent="0.25">
      <c r="A79" s="212" t="str">
        <f t="shared" si="8"/>
        <v>Cột (13)</v>
      </c>
      <c r="B79" s="214" t="s">
        <v>8</v>
      </c>
      <c r="C79" s="212" t="s">
        <v>572</v>
      </c>
      <c r="D79" s="489" t="s">
        <v>566</v>
      </c>
      <c r="E79" s="490"/>
      <c r="F79" s="490"/>
      <c r="G79" s="490"/>
      <c r="H79" s="490"/>
      <c r="I79" s="490"/>
      <c r="J79" s="490"/>
      <c r="K79" s="490"/>
      <c r="L79" s="490"/>
      <c r="M79" s="491"/>
      <c r="N79" s="202">
        <f t="shared" si="7"/>
        <v>13</v>
      </c>
    </row>
    <row r="80" spans="1:14" ht="35.1" customHeight="1" x14ac:dyDescent="0.2"/>
  </sheetData>
  <mergeCells count="39">
    <mergeCell ref="B48:B55"/>
    <mergeCell ref="C48:C55"/>
    <mergeCell ref="G58:M58"/>
    <mergeCell ref="A44:A47"/>
    <mergeCell ref="D33:H33"/>
    <mergeCell ref="I33:M33"/>
    <mergeCell ref="D40:M40"/>
    <mergeCell ref="D79:M79"/>
    <mergeCell ref="D57:M57"/>
    <mergeCell ref="D48:M48"/>
    <mergeCell ref="D50:M50"/>
    <mergeCell ref="D66:M66"/>
    <mergeCell ref="D78:M78"/>
    <mergeCell ref="A1:M1"/>
    <mergeCell ref="A3:A4"/>
    <mergeCell ref="B3:B4"/>
    <mergeCell ref="C3:C4"/>
    <mergeCell ref="E3:E4"/>
    <mergeCell ref="G3:G4"/>
    <mergeCell ref="H3:H4"/>
    <mergeCell ref="I3:M3"/>
    <mergeCell ref="D3:D4"/>
    <mergeCell ref="F3:F4"/>
    <mergeCell ref="B32:M32"/>
    <mergeCell ref="A56:A64"/>
    <mergeCell ref="B56:B64"/>
    <mergeCell ref="D67:M67"/>
    <mergeCell ref="D77:M77"/>
    <mergeCell ref="D43:M43"/>
    <mergeCell ref="D44:M44"/>
    <mergeCell ref="D41:M41"/>
    <mergeCell ref="D56:M56"/>
    <mergeCell ref="C56:C64"/>
    <mergeCell ref="B44:B47"/>
    <mergeCell ref="C44:C47"/>
    <mergeCell ref="A68:A75"/>
    <mergeCell ref="B68:B75"/>
    <mergeCell ref="C68:C75"/>
    <mergeCell ref="A48:A55"/>
  </mergeCells>
  <pageMargins left="0.39370078740157483" right="0.39370078740157483" top="0" bottom="0" header="0.31496062992125984" footer="0.31496062992125984"/>
  <pageSetup paperSize="9" scale="47" orientation="landscape" r:id="rId1"/>
  <rowBreaks count="2" manualBreakCount="2">
    <brk id="40" max="11" man="1"/>
    <brk id="67" max="11" man="1"/>
  </rowBreaks>
  <colBreaks count="1" manualBreakCount="1">
    <brk id="13" max="65" man="1"/>
  </col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T54"/>
  <sheetViews>
    <sheetView tabSelected="1" view="pageBreakPreview" zoomScale="55" zoomScaleNormal="70" zoomScaleSheetLayoutView="55" workbookViewId="0">
      <pane xSplit="1" ySplit="5" topLeftCell="B45" activePane="bottomRight" state="frozen"/>
      <selection pane="topRight" activeCell="B1" sqref="B1"/>
      <selection pane="bottomLeft" activeCell="A6" sqref="A6"/>
      <selection pane="bottomRight" activeCell="C40" sqref="C40"/>
    </sheetView>
  </sheetViews>
  <sheetFormatPr defaultRowHeight="12.75" x14ac:dyDescent="0.2"/>
  <cols>
    <col min="1" max="1" width="12.5703125" style="73" customWidth="1"/>
    <col min="2" max="2" width="36.85546875" style="73" customWidth="1"/>
    <col min="3" max="3" width="20.28515625" style="73" customWidth="1"/>
    <col min="4" max="4" width="20.7109375" style="73" customWidth="1"/>
    <col min="5" max="5" width="15.28515625" style="73" customWidth="1"/>
    <col min="6" max="6" width="15.7109375" style="73" customWidth="1"/>
    <col min="7" max="7" width="18.5703125" style="73" customWidth="1"/>
    <col min="8" max="8" width="17.85546875" style="73" customWidth="1"/>
    <col min="9" max="9" width="17.5703125" style="73" customWidth="1"/>
    <col min="10" max="10" width="13.140625" style="76" customWidth="1"/>
    <col min="11" max="11" width="15.42578125" style="76" customWidth="1"/>
    <col min="12" max="12" width="17.7109375" style="76" customWidth="1"/>
    <col min="13" max="13" width="14.85546875" style="76" customWidth="1"/>
    <col min="14" max="14" width="13.140625" style="76" customWidth="1"/>
    <col min="15" max="15" width="17.5703125" style="76" customWidth="1"/>
    <col min="16" max="16" width="13.28515625" style="76" customWidth="1"/>
    <col min="17" max="17" width="16.5703125" style="73" customWidth="1"/>
    <col min="18" max="16384" width="9.140625" style="73"/>
  </cols>
  <sheetData>
    <row r="1" spans="1:20" s="71" customFormat="1" ht="40.5" customHeight="1" x14ac:dyDescent="0.25">
      <c r="A1" s="512" t="s">
        <v>532</v>
      </c>
      <c r="B1" s="512"/>
      <c r="C1" s="512"/>
      <c r="D1" s="512"/>
      <c r="E1" s="512"/>
      <c r="F1" s="512"/>
      <c r="G1" s="512"/>
      <c r="H1" s="512"/>
      <c r="I1" s="512"/>
      <c r="J1" s="512"/>
      <c r="K1" s="512"/>
      <c r="L1" s="512"/>
      <c r="M1" s="512"/>
      <c r="N1" s="512"/>
      <c r="O1" s="512"/>
      <c r="P1" s="512"/>
      <c r="Q1" s="512"/>
    </row>
    <row r="2" spans="1:20" ht="29.25" customHeight="1" x14ac:dyDescent="0.2">
      <c r="Q2" s="310" t="s">
        <v>459</v>
      </c>
    </row>
    <row r="3" spans="1:20" ht="35.25" customHeight="1" x14ac:dyDescent="0.2">
      <c r="A3" s="518" t="s">
        <v>0</v>
      </c>
      <c r="B3" s="513" t="s">
        <v>245</v>
      </c>
      <c r="C3" s="513" t="s">
        <v>247</v>
      </c>
      <c r="D3" s="518" t="s">
        <v>1</v>
      </c>
      <c r="E3" s="513" t="s">
        <v>3</v>
      </c>
      <c r="F3" s="518" t="s">
        <v>248</v>
      </c>
      <c r="G3" s="518"/>
      <c r="H3" s="518"/>
      <c r="I3" s="515" t="s">
        <v>330</v>
      </c>
      <c r="J3" s="516"/>
      <c r="K3" s="516"/>
      <c r="L3" s="516"/>
      <c r="M3" s="516"/>
      <c r="N3" s="516"/>
      <c r="O3" s="516"/>
      <c r="P3" s="517"/>
      <c r="Q3" s="519" t="s">
        <v>244</v>
      </c>
      <c r="R3" s="72"/>
    </row>
    <row r="4" spans="1:20" ht="62.25" customHeight="1" x14ac:dyDescent="0.2">
      <c r="A4" s="518"/>
      <c r="B4" s="514"/>
      <c r="C4" s="514"/>
      <c r="D4" s="518"/>
      <c r="E4" s="514"/>
      <c r="F4" s="211" t="s">
        <v>25</v>
      </c>
      <c r="G4" s="211" t="s">
        <v>139</v>
      </c>
      <c r="H4" s="211" t="s">
        <v>140</v>
      </c>
      <c r="I4" s="208" t="s">
        <v>337</v>
      </c>
      <c r="J4" s="208" t="s">
        <v>243</v>
      </c>
      <c r="K4" s="208" t="s">
        <v>290</v>
      </c>
      <c r="L4" s="208" t="s">
        <v>291</v>
      </c>
      <c r="M4" s="209" t="s">
        <v>240</v>
      </c>
      <c r="N4" s="208" t="s">
        <v>241</v>
      </c>
      <c r="O4" s="209" t="s">
        <v>526</v>
      </c>
      <c r="P4" s="209" t="s">
        <v>527</v>
      </c>
      <c r="Q4" s="519"/>
    </row>
    <row r="5" spans="1:20" s="71" customFormat="1" ht="27.75" customHeight="1" x14ac:dyDescent="0.25">
      <c r="A5" s="197">
        <v>-1</v>
      </c>
      <c r="B5" s="197">
        <f>A5-1</f>
        <v>-2</v>
      </c>
      <c r="C5" s="197">
        <f t="shared" ref="C5:Q5" si="0">B5-1</f>
        <v>-3</v>
      </c>
      <c r="D5" s="197">
        <f t="shared" si="0"/>
        <v>-4</v>
      </c>
      <c r="E5" s="197">
        <f t="shared" si="0"/>
        <v>-5</v>
      </c>
      <c r="F5" s="197">
        <f t="shared" si="0"/>
        <v>-6</v>
      </c>
      <c r="G5" s="197">
        <f t="shared" si="0"/>
        <v>-7</v>
      </c>
      <c r="H5" s="197">
        <f t="shared" si="0"/>
        <v>-8</v>
      </c>
      <c r="I5" s="197">
        <f t="shared" si="0"/>
        <v>-9</v>
      </c>
      <c r="J5" s="197">
        <f t="shared" si="0"/>
        <v>-10</v>
      </c>
      <c r="K5" s="197">
        <f t="shared" si="0"/>
        <v>-11</v>
      </c>
      <c r="L5" s="197">
        <f t="shared" si="0"/>
        <v>-12</v>
      </c>
      <c r="M5" s="197">
        <f t="shared" si="0"/>
        <v>-13</v>
      </c>
      <c r="N5" s="197">
        <f t="shared" si="0"/>
        <v>-14</v>
      </c>
      <c r="O5" s="197">
        <f t="shared" ref="O5" si="1">N5-1</f>
        <v>-15</v>
      </c>
      <c r="P5" s="197">
        <f t="shared" ref="P5" si="2">O5-1</f>
        <v>-16</v>
      </c>
      <c r="Q5" s="197">
        <f t="shared" si="0"/>
        <v>-17</v>
      </c>
    </row>
    <row r="6" spans="1:20" ht="48" customHeight="1" x14ac:dyDescent="0.2">
      <c r="A6" s="74"/>
      <c r="B6" s="74"/>
      <c r="C6" s="74"/>
      <c r="D6" s="74"/>
      <c r="E6" s="74"/>
      <c r="F6" s="74"/>
      <c r="G6" s="74"/>
      <c r="H6" s="74"/>
      <c r="I6" s="74"/>
      <c r="J6" s="75"/>
      <c r="K6" s="75"/>
      <c r="L6" s="75"/>
      <c r="M6" s="75"/>
      <c r="N6" s="75"/>
      <c r="O6" s="75"/>
      <c r="P6" s="75"/>
      <c r="Q6" s="74"/>
    </row>
    <row r="7" spans="1:20" ht="48" customHeight="1" x14ac:dyDescent="0.2">
      <c r="A7" s="74"/>
      <c r="B7" s="74"/>
      <c r="C7" s="74"/>
      <c r="D7" s="74"/>
      <c r="E7" s="74"/>
      <c r="F7" s="74"/>
      <c r="G7" s="74"/>
      <c r="H7" s="74"/>
      <c r="I7" s="74"/>
      <c r="J7" s="75"/>
      <c r="K7" s="75"/>
      <c r="L7" s="75"/>
      <c r="M7" s="75"/>
      <c r="N7" s="75"/>
      <c r="O7" s="75"/>
      <c r="P7" s="75"/>
      <c r="Q7" s="74"/>
    </row>
    <row r="8" spans="1:20" ht="48" customHeight="1" x14ac:dyDescent="0.2">
      <c r="A8" s="74"/>
      <c r="B8" s="74"/>
      <c r="C8" s="74"/>
      <c r="D8" s="74"/>
      <c r="E8" s="74"/>
      <c r="F8" s="74"/>
      <c r="G8" s="74"/>
      <c r="H8" s="74"/>
      <c r="I8" s="74"/>
      <c r="J8" s="75"/>
      <c r="K8" s="75"/>
      <c r="L8" s="75"/>
      <c r="M8" s="75"/>
      <c r="N8" s="75"/>
      <c r="O8" s="75"/>
      <c r="P8" s="75"/>
      <c r="Q8" s="74"/>
    </row>
    <row r="11" spans="1:20" s="159" customFormat="1" ht="35.1" customHeight="1" x14ac:dyDescent="0.25">
      <c r="A11" s="306" t="s">
        <v>142</v>
      </c>
      <c r="B11" s="186" t="s">
        <v>160</v>
      </c>
      <c r="C11" s="146" t="s">
        <v>287</v>
      </c>
      <c r="D11" s="203"/>
      <c r="E11" s="203"/>
      <c r="F11" s="203"/>
      <c r="G11" s="203"/>
      <c r="H11" s="203"/>
      <c r="I11" s="203"/>
      <c r="J11" s="195"/>
      <c r="K11" s="195"/>
      <c r="L11" s="195"/>
      <c r="M11" s="195"/>
      <c r="N11" s="195"/>
      <c r="O11" s="339"/>
      <c r="P11" s="195"/>
      <c r="Q11" s="195"/>
      <c r="R11" s="195"/>
      <c r="S11" s="195"/>
      <c r="T11" s="195"/>
    </row>
    <row r="12" spans="1:20" s="159" customFormat="1" ht="35.1" customHeight="1" x14ac:dyDescent="0.25">
      <c r="A12" s="306"/>
      <c r="B12" s="186"/>
      <c r="C12" s="146" t="s">
        <v>288</v>
      </c>
      <c r="D12" s="203"/>
      <c r="E12" s="203"/>
      <c r="F12" s="203"/>
      <c r="G12" s="203"/>
      <c r="H12" s="203"/>
      <c r="I12" s="203"/>
      <c r="J12" s="195"/>
      <c r="K12" s="195"/>
      <c r="L12" s="195"/>
      <c r="M12" s="195"/>
      <c r="N12" s="195"/>
      <c r="O12" s="339"/>
      <c r="P12" s="195"/>
      <c r="Q12" s="195"/>
      <c r="R12" s="195"/>
      <c r="S12" s="195"/>
      <c r="T12" s="195"/>
    </row>
    <row r="13" spans="1:20" s="159" customFormat="1" ht="35.1" customHeight="1" x14ac:dyDescent="0.25">
      <c r="A13" s="306" t="s">
        <v>162</v>
      </c>
      <c r="B13" s="186" t="s">
        <v>161</v>
      </c>
      <c r="C13" s="118" t="s">
        <v>475</v>
      </c>
      <c r="D13" s="195"/>
      <c r="E13" s="195"/>
      <c r="F13" s="195"/>
      <c r="G13" s="195"/>
      <c r="H13" s="195"/>
      <c r="I13" s="195"/>
      <c r="J13" s="195"/>
      <c r="K13" s="195"/>
      <c r="L13" s="195"/>
      <c r="M13" s="195"/>
      <c r="N13" s="195"/>
      <c r="O13" s="339"/>
      <c r="P13" s="195"/>
      <c r="Q13" s="195"/>
      <c r="R13" s="195"/>
      <c r="S13" s="195"/>
      <c r="T13" s="195"/>
    </row>
    <row r="14" spans="1:20" s="159" customFormat="1" ht="35.1" customHeight="1" x14ac:dyDescent="0.25">
      <c r="A14" s="306"/>
      <c r="B14" s="186"/>
      <c r="C14" s="118" t="s">
        <v>485</v>
      </c>
      <c r="D14" s="326"/>
      <c r="E14" s="326"/>
      <c r="F14" s="326"/>
      <c r="G14" s="326"/>
      <c r="H14" s="326"/>
      <c r="I14" s="326"/>
      <c r="J14" s="326"/>
      <c r="K14" s="326"/>
      <c r="L14" s="326"/>
      <c r="M14" s="326"/>
      <c r="N14" s="326"/>
      <c r="O14" s="339"/>
      <c r="P14" s="326"/>
      <c r="Q14" s="326"/>
      <c r="R14" s="326"/>
      <c r="S14" s="326"/>
      <c r="T14" s="326"/>
    </row>
    <row r="15" spans="1:20" s="159" customFormat="1" ht="35.1" customHeight="1" x14ac:dyDescent="0.25">
      <c r="A15" s="306" t="s">
        <v>163</v>
      </c>
      <c r="B15" s="186" t="s">
        <v>164</v>
      </c>
      <c r="C15" s="357" t="s">
        <v>541</v>
      </c>
      <c r="D15" s="195"/>
      <c r="E15" s="195"/>
      <c r="F15" s="195"/>
      <c r="G15" s="195"/>
      <c r="H15" s="195"/>
      <c r="I15" s="195"/>
      <c r="J15" s="195"/>
      <c r="K15" s="195"/>
      <c r="L15" s="195"/>
      <c r="M15" s="195"/>
      <c r="N15" s="195"/>
      <c r="O15" s="339"/>
      <c r="P15" s="195"/>
      <c r="Q15" s="195"/>
      <c r="R15" s="195"/>
      <c r="S15" s="195"/>
      <c r="T15" s="195"/>
    </row>
    <row r="16" spans="1:20" s="159" customFormat="1" ht="35.1" customHeight="1" x14ac:dyDescent="0.25">
      <c r="A16" s="306" t="s">
        <v>163</v>
      </c>
      <c r="B16" s="186" t="s">
        <v>168</v>
      </c>
      <c r="C16" s="146" t="s">
        <v>559</v>
      </c>
      <c r="D16" s="195"/>
      <c r="E16" s="195"/>
      <c r="F16" s="195"/>
      <c r="G16" s="195"/>
      <c r="H16" s="195"/>
      <c r="I16" s="195"/>
      <c r="J16" s="195"/>
      <c r="K16" s="195"/>
      <c r="L16" s="195"/>
      <c r="M16" s="195"/>
      <c r="N16" s="195"/>
      <c r="O16" s="339"/>
      <c r="P16" s="195"/>
      <c r="Q16" s="195"/>
      <c r="R16" s="195"/>
      <c r="S16" s="195"/>
      <c r="T16" s="195"/>
    </row>
    <row r="17" spans="1:20" s="159" customFormat="1" ht="51" customHeight="1" x14ac:dyDescent="0.25">
      <c r="A17" s="306" t="s">
        <v>166</v>
      </c>
      <c r="B17" s="186" t="s">
        <v>169</v>
      </c>
      <c r="C17" s="146" t="s">
        <v>373</v>
      </c>
      <c r="D17" s="195"/>
      <c r="E17" s="195"/>
      <c r="F17" s="195"/>
      <c r="G17" s="195"/>
      <c r="H17" s="195"/>
      <c r="I17" s="195"/>
      <c r="J17" s="195"/>
      <c r="K17" s="195"/>
      <c r="L17" s="195"/>
      <c r="M17" s="195"/>
      <c r="N17" s="195"/>
      <c r="O17" s="339"/>
      <c r="P17" s="195"/>
      <c r="Q17" s="195"/>
      <c r="R17" s="195"/>
      <c r="S17" s="195"/>
      <c r="T17" s="195"/>
    </row>
    <row r="18" spans="1:20" s="159" customFormat="1" ht="35.1" customHeight="1" x14ac:dyDescent="0.25">
      <c r="A18" s="306" t="s">
        <v>167</v>
      </c>
      <c r="B18" s="186" t="s">
        <v>170</v>
      </c>
      <c r="C18" s="146" t="s">
        <v>476</v>
      </c>
      <c r="D18" s="195"/>
      <c r="E18" s="195"/>
      <c r="F18" s="195"/>
      <c r="G18" s="195"/>
      <c r="H18" s="195"/>
      <c r="I18" s="195"/>
      <c r="J18" s="195"/>
      <c r="K18" s="195"/>
      <c r="L18" s="195"/>
      <c r="M18" s="195"/>
      <c r="N18" s="195"/>
      <c r="O18" s="339"/>
      <c r="P18" s="195"/>
      <c r="Q18" s="195"/>
      <c r="R18" s="195"/>
      <c r="S18" s="195"/>
      <c r="T18" s="195"/>
    </row>
    <row r="19" spans="1:20" s="159" customFormat="1" ht="35.1" customHeight="1" x14ac:dyDescent="0.25">
      <c r="A19" s="306"/>
      <c r="B19" s="521" t="s">
        <v>484</v>
      </c>
      <c r="C19" s="521"/>
      <c r="D19" s="521"/>
      <c r="E19" s="521"/>
      <c r="F19" s="521"/>
      <c r="G19" s="521"/>
      <c r="H19" s="521"/>
      <c r="I19" s="521"/>
      <c r="J19" s="521"/>
      <c r="K19" s="521"/>
      <c r="L19" s="521"/>
      <c r="M19" s="521"/>
      <c r="N19" s="521"/>
      <c r="O19" s="521"/>
      <c r="P19" s="521"/>
      <c r="Q19" s="521"/>
      <c r="R19" s="326"/>
      <c r="S19" s="326"/>
      <c r="T19" s="326"/>
    </row>
    <row r="20" spans="1:20" s="168" customFormat="1" ht="59.25" customHeight="1" x14ac:dyDescent="0.25">
      <c r="A20" s="185"/>
      <c r="B20" s="158" t="s">
        <v>311</v>
      </c>
      <c r="C20" s="173"/>
      <c r="D20" s="520" t="s">
        <v>471</v>
      </c>
      <c r="E20" s="520"/>
      <c r="F20" s="520"/>
      <c r="G20" s="520"/>
      <c r="H20" s="520"/>
      <c r="I20" s="520"/>
      <c r="J20" s="520"/>
      <c r="K20" s="322" t="s">
        <v>312</v>
      </c>
      <c r="L20" s="322"/>
      <c r="M20" s="323"/>
      <c r="N20" s="324"/>
      <c r="O20" s="324"/>
      <c r="P20" s="322"/>
      <c r="Q20" s="322"/>
    </row>
    <row r="21" spans="1:20" s="168" customFormat="1" ht="35.1" customHeight="1" x14ac:dyDescent="0.25">
      <c r="A21" s="185"/>
      <c r="B21" s="158" t="s">
        <v>308</v>
      </c>
      <c r="C21" s="173"/>
      <c r="D21" s="128" t="s">
        <v>473</v>
      </c>
      <c r="E21" s="174"/>
      <c r="F21" s="174"/>
      <c r="G21" s="167"/>
      <c r="K21" s="168" t="s">
        <v>313</v>
      </c>
      <c r="M21" s="176"/>
      <c r="N21" s="175"/>
      <c r="O21" s="175"/>
    </row>
    <row r="22" spans="1:20" s="168" customFormat="1" ht="35.1" customHeight="1" x14ac:dyDescent="0.25">
      <c r="A22" s="185"/>
      <c r="B22" s="158" t="s">
        <v>191</v>
      </c>
      <c r="C22" s="173"/>
      <c r="D22" s="128" t="s">
        <v>469</v>
      </c>
      <c r="E22" s="174"/>
      <c r="F22" s="174"/>
      <c r="G22" s="167"/>
      <c r="K22" s="175"/>
      <c r="M22" s="176"/>
      <c r="N22" s="175"/>
      <c r="O22" s="175"/>
    </row>
    <row r="23" spans="1:20" s="168" customFormat="1" ht="35.1" customHeight="1" x14ac:dyDescent="0.25">
      <c r="A23" s="185"/>
      <c r="B23" s="158" t="s">
        <v>114</v>
      </c>
      <c r="C23" s="173"/>
      <c r="D23" s="128" t="s">
        <v>546</v>
      </c>
      <c r="E23" s="174"/>
      <c r="F23" s="174"/>
      <c r="G23" s="167"/>
      <c r="I23" s="167"/>
      <c r="K23" s="175"/>
      <c r="M23" s="176"/>
      <c r="N23" s="175"/>
      <c r="O23" s="175"/>
    </row>
    <row r="24" spans="1:20" s="168" customFormat="1" ht="35.1" customHeight="1" x14ac:dyDescent="0.25">
      <c r="A24" s="185"/>
      <c r="B24" s="158" t="s">
        <v>123</v>
      </c>
      <c r="C24" s="173"/>
      <c r="D24" s="174" t="s">
        <v>464</v>
      </c>
      <c r="E24" s="174"/>
      <c r="F24" s="174"/>
      <c r="G24" s="167"/>
      <c r="I24" s="167"/>
      <c r="K24" s="175"/>
      <c r="M24" s="176"/>
      <c r="N24" s="175"/>
      <c r="O24" s="175"/>
    </row>
    <row r="25" spans="1:20" s="168" customFormat="1" ht="35.1" customHeight="1" x14ac:dyDescent="0.25">
      <c r="A25" s="185"/>
      <c r="B25" s="158" t="s">
        <v>124</v>
      </c>
      <c r="C25" s="173"/>
      <c r="D25" s="174" t="s">
        <v>465</v>
      </c>
      <c r="E25" s="174"/>
      <c r="F25" s="174"/>
      <c r="G25" s="167"/>
      <c r="I25" s="167"/>
      <c r="K25" s="175"/>
      <c r="M25" s="176"/>
      <c r="N25" s="175"/>
      <c r="O25" s="175"/>
    </row>
    <row r="26" spans="1:20" s="168" customFormat="1" ht="35.1" customHeight="1" x14ac:dyDescent="0.25">
      <c r="A26" s="185"/>
      <c r="B26" s="158" t="s">
        <v>299</v>
      </c>
      <c r="C26" s="173"/>
      <c r="D26" s="174" t="s">
        <v>300</v>
      </c>
      <c r="E26" s="174"/>
      <c r="F26" s="174"/>
      <c r="G26" s="167"/>
      <c r="I26" s="167"/>
      <c r="K26" s="175"/>
      <c r="M26" s="176"/>
      <c r="N26" s="175"/>
      <c r="O26" s="175"/>
    </row>
    <row r="27" spans="1:20" s="159" customFormat="1" ht="51" customHeight="1" x14ac:dyDescent="0.25">
      <c r="A27" s="169"/>
      <c r="B27" s="158" t="s">
        <v>328</v>
      </c>
      <c r="D27" s="438" t="s">
        <v>488</v>
      </c>
      <c r="E27" s="438"/>
      <c r="F27" s="438"/>
      <c r="G27" s="438"/>
      <c r="H27" s="438"/>
      <c r="I27" s="438"/>
      <c r="J27" s="438"/>
      <c r="K27" s="438"/>
      <c r="L27" s="438"/>
      <c r="M27" s="438"/>
      <c r="N27" s="438"/>
      <c r="O27" s="438"/>
      <c r="P27" s="438"/>
      <c r="Q27" s="438"/>
    </row>
    <row r="28" spans="1:20" s="159" customFormat="1" ht="35.1" customHeight="1" x14ac:dyDescent="0.25">
      <c r="A28" s="195"/>
      <c r="B28" s="196"/>
      <c r="C28" s="195"/>
      <c r="D28" s="195"/>
      <c r="E28" s="195"/>
      <c r="F28" s="195"/>
      <c r="G28" s="195"/>
      <c r="H28" s="195"/>
      <c r="I28" s="195"/>
      <c r="J28" s="195"/>
      <c r="K28" s="195"/>
      <c r="L28" s="195"/>
      <c r="M28" s="195"/>
      <c r="N28" s="195"/>
      <c r="O28" s="339"/>
      <c r="P28" s="195"/>
      <c r="Q28" s="195"/>
      <c r="R28" s="195"/>
      <c r="S28" s="195"/>
      <c r="T28" s="195"/>
    </row>
    <row r="29" spans="1:20" s="159" customFormat="1" ht="35.1" customHeight="1" x14ac:dyDescent="0.25">
      <c r="A29" s="304" t="s">
        <v>0</v>
      </c>
      <c r="B29" s="301" t="s">
        <v>320</v>
      </c>
      <c r="C29" s="305" t="s">
        <v>318</v>
      </c>
      <c r="D29" s="421" t="s">
        <v>387</v>
      </c>
      <c r="E29" s="422"/>
      <c r="F29" s="422"/>
      <c r="G29" s="422"/>
      <c r="H29" s="422"/>
      <c r="I29" s="422"/>
      <c r="J29" s="422"/>
      <c r="K29" s="422"/>
      <c r="L29" s="422"/>
      <c r="M29" s="422"/>
      <c r="N29" s="422"/>
      <c r="O29" s="422"/>
      <c r="P29" s="422"/>
      <c r="Q29" s="423"/>
      <c r="R29" s="195"/>
      <c r="S29" s="195"/>
      <c r="T29" s="195"/>
    </row>
    <row r="30" spans="1:20" s="159" customFormat="1" ht="35.1" customHeight="1" x14ac:dyDescent="0.25">
      <c r="A30" s="238" t="str">
        <f>"Cột ("&amp;R30&amp;")"</f>
        <v>Cột (1)</v>
      </c>
      <c r="B30" s="239" t="s">
        <v>0</v>
      </c>
      <c r="C30" s="238" t="s">
        <v>568</v>
      </c>
      <c r="D30" s="246" t="s">
        <v>276</v>
      </c>
      <c r="E30" s="247"/>
      <c r="F30" s="247"/>
      <c r="G30" s="247"/>
      <c r="H30" s="247"/>
      <c r="I30" s="247"/>
      <c r="J30" s="247"/>
      <c r="K30" s="247"/>
      <c r="L30" s="247"/>
      <c r="M30" s="247"/>
      <c r="N30" s="247"/>
      <c r="O30" s="247"/>
      <c r="P30" s="247"/>
      <c r="Q30" s="248"/>
      <c r="R30" s="169">
        <v>1</v>
      </c>
      <c r="S30" s="195"/>
      <c r="T30" s="195"/>
    </row>
    <row r="31" spans="1:20" s="159" customFormat="1" ht="63" customHeight="1" x14ac:dyDescent="0.25">
      <c r="A31" s="238" t="str">
        <f t="shared" ref="A31:A39" si="3">"Cột ("&amp;R31&amp;")"</f>
        <v>Cột (2)</v>
      </c>
      <c r="B31" s="241" t="s">
        <v>246</v>
      </c>
      <c r="C31" s="238" t="s">
        <v>570</v>
      </c>
      <c r="D31" s="246" t="s">
        <v>338</v>
      </c>
      <c r="E31" s="247"/>
      <c r="F31" s="247"/>
      <c r="G31" s="247"/>
      <c r="H31" s="247"/>
      <c r="I31" s="247"/>
      <c r="J31" s="247"/>
      <c r="K31" s="247"/>
      <c r="L31" s="247"/>
      <c r="M31" s="247"/>
      <c r="N31" s="247"/>
      <c r="O31" s="247"/>
      <c r="P31" s="247"/>
      <c r="Q31" s="248"/>
      <c r="R31" s="169">
        <f>R30+1</f>
        <v>2</v>
      </c>
      <c r="S31" s="195"/>
      <c r="T31" s="195"/>
    </row>
    <row r="32" spans="1:20" s="159" customFormat="1" ht="51" customHeight="1" x14ac:dyDescent="0.25">
      <c r="A32" s="238" t="str">
        <f t="shared" si="3"/>
        <v>Cột (3)</v>
      </c>
      <c r="B32" s="241" t="s">
        <v>339</v>
      </c>
      <c r="C32" s="238" t="s">
        <v>575</v>
      </c>
      <c r="D32" s="249" t="s">
        <v>340</v>
      </c>
      <c r="E32" s="247"/>
      <c r="F32" s="247"/>
      <c r="G32" s="247"/>
      <c r="H32" s="247"/>
      <c r="I32" s="247"/>
      <c r="J32" s="247"/>
      <c r="K32" s="247"/>
      <c r="L32" s="247"/>
      <c r="M32" s="247"/>
      <c r="N32" s="247"/>
      <c r="O32" s="247"/>
      <c r="P32" s="247"/>
      <c r="Q32" s="248"/>
      <c r="R32" s="169">
        <f t="shared" ref="R32:R52" si="4">R31+1</f>
        <v>3</v>
      </c>
      <c r="S32" s="195"/>
      <c r="T32" s="195"/>
    </row>
    <row r="33" spans="1:20" s="159" customFormat="1" ht="66" customHeight="1" x14ac:dyDescent="0.25">
      <c r="A33" s="238" t="str">
        <f t="shared" si="3"/>
        <v>Cột (4)</v>
      </c>
      <c r="B33" s="241" t="s">
        <v>1</v>
      </c>
      <c r="C33" s="238" t="s">
        <v>575</v>
      </c>
      <c r="D33" s="528" t="s">
        <v>341</v>
      </c>
      <c r="E33" s="529"/>
      <c r="F33" s="529"/>
      <c r="G33" s="529"/>
      <c r="H33" s="529"/>
      <c r="I33" s="529"/>
      <c r="J33" s="529"/>
      <c r="K33" s="529"/>
      <c r="L33" s="529"/>
      <c r="M33" s="529"/>
      <c r="N33" s="529"/>
      <c r="O33" s="529"/>
      <c r="P33" s="529"/>
      <c r="Q33" s="530"/>
      <c r="R33" s="169">
        <f t="shared" si="4"/>
        <v>4</v>
      </c>
      <c r="S33" s="195"/>
      <c r="T33" s="195"/>
    </row>
    <row r="34" spans="1:20" s="159" customFormat="1" ht="57" customHeight="1" x14ac:dyDescent="0.25">
      <c r="A34" s="522" t="str">
        <f t="shared" si="3"/>
        <v>Cột (5)</v>
      </c>
      <c r="B34" s="428" t="s">
        <v>3</v>
      </c>
      <c r="C34" s="522" t="s">
        <v>567</v>
      </c>
      <c r="D34" s="528" t="s">
        <v>362</v>
      </c>
      <c r="E34" s="529"/>
      <c r="F34" s="529"/>
      <c r="G34" s="529"/>
      <c r="H34" s="529"/>
      <c r="I34" s="529"/>
      <c r="J34" s="529"/>
      <c r="K34" s="529"/>
      <c r="L34" s="529"/>
      <c r="M34" s="529"/>
      <c r="N34" s="529"/>
      <c r="O34" s="529"/>
      <c r="P34" s="529"/>
      <c r="Q34" s="530"/>
      <c r="R34" s="169">
        <f t="shared" si="4"/>
        <v>5</v>
      </c>
    </row>
    <row r="35" spans="1:20" s="159" customFormat="1" ht="35.1" customHeight="1" x14ac:dyDescent="0.25">
      <c r="A35" s="523"/>
      <c r="B35" s="437"/>
      <c r="C35" s="523"/>
      <c r="D35" s="250" t="s">
        <v>363</v>
      </c>
      <c r="E35" s="251"/>
      <c r="F35" s="251"/>
      <c r="G35" s="251"/>
      <c r="H35" s="252" t="s">
        <v>374</v>
      </c>
      <c r="I35" s="252"/>
      <c r="J35" s="251"/>
      <c r="K35" s="253" t="s">
        <v>303</v>
      </c>
      <c r="L35" s="252" t="s">
        <v>376</v>
      </c>
      <c r="M35" s="251"/>
      <c r="N35" s="254"/>
      <c r="O35" s="254"/>
      <c r="P35" s="254"/>
      <c r="Q35" s="255"/>
      <c r="R35" s="169"/>
    </row>
    <row r="36" spans="1:20" s="159" customFormat="1" ht="35.1" customHeight="1" x14ac:dyDescent="0.25">
      <c r="A36" s="523"/>
      <c r="B36" s="437"/>
      <c r="C36" s="523"/>
      <c r="D36" s="250" t="s">
        <v>364</v>
      </c>
      <c r="E36" s="251"/>
      <c r="F36" s="251"/>
      <c r="G36" s="251"/>
      <c r="H36" s="252" t="s">
        <v>375</v>
      </c>
      <c r="I36" s="252"/>
      <c r="J36" s="251"/>
      <c r="K36" s="253" t="s">
        <v>303</v>
      </c>
      <c r="L36" s="252" t="s">
        <v>377</v>
      </c>
      <c r="M36" s="251"/>
      <c r="N36" s="254"/>
      <c r="O36" s="254"/>
      <c r="P36" s="254"/>
      <c r="Q36" s="255"/>
      <c r="R36" s="169"/>
    </row>
    <row r="37" spans="1:20" s="159" customFormat="1" ht="35.1" customHeight="1" x14ac:dyDescent="0.25">
      <c r="A37" s="524"/>
      <c r="B37" s="429"/>
      <c r="C37" s="524"/>
      <c r="D37" s="250" t="s">
        <v>365</v>
      </c>
      <c r="E37" s="251"/>
      <c r="F37" s="251"/>
      <c r="G37" s="251"/>
      <c r="H37" s="252" t="s">
        <v>302</v>
      </c>
      <c r="I37" s="252"/>
      <c r="J37" s="251"/>
      <c r="K37" s="253" t="s">
        <v>303</v>
      </c>
      <c r="L37" s="252" t="s">
        <v>383</v>
      </c>
      <c r="M37" s="251"/>
      <c r="N37" s="254"/>
      <c r="O37" s="254"/>
      <c r="P37" s="254"/>
      <c r="Q37" s="255"/>
      <c r="R37" s="169"/>
    </row>
    <row r="38" spans="1:20" s="159" customFormat="1" ht="67.5" customHeight="1" x14ac:dyDescent="0.25">
      <c r="A38" s="238" t="str">
        <f t="shared" si="3"/>
        <v>Cột (6)</v>
      </c>
      <c r="B38" s="244" t="s">
        <v>333</v>
      </c>
      <c r="C38" s="238" t="s">
        <v>576</v>
      </c>
      <c r="D38" s="256" t="s">
        <v>372</v>
      </c>
      <c r="E38" s="251"/>
      <c r="F38" s="251"/>
      <c r="G38" s="251"/>
      <c r="H38" s="251"/>
      <c r="I38" s="251"/>
      <c r="J38" s="254"/>
      <c r="K38" s="254"/>
      <c r="L38" s="254"/>
      <c r="M38" s="254"/>
      <c r="N38" s="254"/>
      <c r="O38" s="254"/>
      <c r="P38" s="254"/>
      <c r="Q38" s="255"/>
      <c r="R38" s="169">
        <f>R34+1</f>
        <v>6</v>
      </c>
    </row>
    <row r="39" spans="1:20" s="159" customFormat="1" ht="75.75" customHeight="1" x14ac:dyDescent="0.25">
      <c r="A39" s="238" t="str">
        <f t="shared" si="3"/>
        <v>Cột (7)</v>
      </c>
      <c r="B39" s="244" t="s">
        <v>334</v>
      </c>
      <c r="C39" s="238" t="s">
        <v>576</v>
      </c>
      <c r="D39" s="256" t="s">
        <v>372</v>
      </c>
      <c r="E39" s="251"/>
      <c r="F39" s="251"/>
      <c r="G39" s="251"/>
      <c r="H39" s="251"/>
      <c r="I39" s="251"/>
      <c r="J39" s="254"/>
      <c r="K39" s="254"/>
      <c r="L39" s="254"/>
      <c r="M39" s="254"/>
      <c r="N39" s="254"/>
      <c r="O39" s="254"/>
      <c r="P39" s="254"/>
      <c r="Q39" s="255"/>
      <c r="R39" s="169">
        <f t="shared" si="4"/>
        <v>7</v>
      </c>
    </row>
    <row r="40" spans="1:20" s="159" customFormat="1" ht="91.5" customHeight="1" x14ac:dyDescent="0.25">
      <c r="A40" s="238" t="str">
        <f>"Cột ("&amp;R40&amp;")"</f>
        <v>Cột (8)</v>
      </c>
      <c r="B40" s="244" t="s">
        <v>335</v>
      </c>
      <c r="C40" s="238" t="s">
        <v>576</v>
      </c>
      <c r="D40" s="256" t="s">
        <v>372</v>
      </c>
      <c r="E40" s="251"/>
      <c r="F40" s="251"/>
      <c r="G40" s="251"/>
      <c r="H40" s="251"/>
      <c r="I40" s="251"/>
      <c r="J40" s="254"/>
      <c r="K40" s="254"/>
      <c r="L40" s="254"/>
      <c r="M40" s="254"/>
      <c r="N40" s="254"/>
      <c r="O40" s="254"/>
      <c r="P40" s="254"/>
      <c r="Q40" s="255"/>
      <c r="R40" s="169">
        <f t="shared" si="4"/>
        <v>8</v>
      </c>
    </row>
    <row r="41" spans="1:20" s="159" customFormat="1" ht="37.5" customHeight="1" x14ac:dyDescent="0.25">
      <c r="A41" s="522" t="str">
        <f t="shared" ref="A41:A52" si="5">"Cột ("&amp;R41&amp;")"</f>
        <v>Cột (9)</v>
      </c>
      <c r="B41" s="525" t="s">
        <v>289</v>
      </c>
      <c r="C41" s="522" t="s">
        <v>567</v>
      </c>
      <c r="D41" s="257" t="s">
        <v>357</v>
      </c>
      <c r="E41" s="258"/>
      <c r="F41" s="258"/>
      <c r="G41" s="258"/>
      <c r="H41" s="258"/>
      <c r="I41" s="251"/>
      <c r="J41" s="254"/>
      <c r="K41" s="254"/>
      <c r="L41" s="254"/>
      <c r="M41" s="254"/>
      <c r="N41" s="254"/>
      <c r="O41" s="254"/>
      <c r="P41" s="254"/>
      <c r="Q41" s="255"/>
      <c r="R41" s="169">
        <f t="shared" si="4"/>
        <v>9</v>
      </c>
    </row>
    <row r="42" spans="1:20" s="159" customFormat="1" ht="34.5" customHeight="1" x14ac:dyDescent="0.25">
      <c r="A42" s="523"/>
      <c r="B42" s="526"/>
      <c r="C42" s="523"/>
      <c r="D42" s="257" t="s">
        <v>279</v>
      </c>
      <c r="E42" s="258"/>
      <c r="F42" s="255"/>
      <c r="G42" s="257" t="s">
        <v>278</v>
      </c>
      <c r="H42" s="267"/>
      <c r="I42" s="307"/>
      <c r="J42" s="258" t="s">
        <v>336</v>
      </c>
      <c r="K42" s="308"/>
      <c r="L42" s="254"/>
      <c r="M42" s="254"/>
      <c r="N42" s="254"/>
      <c r="O42" s="254"/>
      <c r="P42" s="254"/>
      <c r="Q42" s="255"/>
      <c r="R42" s="169"/>
    </row>
    <row r="43" spans="1:20" s="159" customFormat="1" ht="35.1" customHeight="1" x14ac:dyDescent="0.25">
      <c r="A43" s="523"/>
      <c r="B43" s="526"/>
      <c r="C43" s="523"/>
      <c r="D43" s="257" t="s">
        <v>285</v>
      </c>
      <c r="E43" s="258"/>
      <c r="F43" s="255"/>
      <c r="G43" s="257" t="s">
        <v>280</v>
      </c>
      <c r="H43" s="267"/>
      <c r="I43" s="257"/>
      <c r="J43" s="254"/>
      <c r="K43" s="308"/>
      <c r="L43" s="254"/>
      <c r="M43" s="254"/>
      <c r="N43" s="254"/>
      <c r="O43" s="254"/>
      <c r="P43" s="254"/>
      <c r="Q43" s="255"/>
      <c r="R43" s="169"/>
    </row>
    <row r="44" spans="1:20" s="159" customFormat="1" ht="35.1" customHeight="1" x14ac:dyDescent="0.25">
      <c r="A44" s="524"/>
      <c r="B44" s="527"/>
      <c r="C44" s="524"/>
      <c r="D44" s="257" t="s">
        <v>286</v>
      </c>
      <c r="E44" s="258"/>
      <c r="F44" s="255"/>
      <c r="G44" s="257" t="s">
        <v>284</v>
      </c>
      <c r="H44" s="267"/>
      <c r="I44" s="257"/>
      <c r="J44" s="254"/>
      <c r="K44" s="308"/>
      <c r="L44" s="254"/>
      <c r="M44" s="254"/>
      <c r="N44" s="254"/>
      <c r="O44" s="254"/>
      <c r="P44" s="254"/>
      <c r="Q44" s="255"/>
      <c r="R44" s="169"/>
    </row>
    <row r="45" spans="1:20" s="159" customFormat="1" ht="35.1" customHeight="1" x14ac:dyDescent="0.25">
      <c r="A45" s="238" t="str">
        <f t="shared" si="5"/>
        <v>Cột (10)</v>
      </c>
      <c r="B45" s="244" t="s">
        <v>243</v>
      </c>
      <c r="C45" s="238" t="s">
        <v>567</v>
      </c>
      <c r="D45" s="256" t="s">
        <v>329</v>
      </c>
      <c r="E45" s="251"/>
      <c r="F45" s="251"/>
      <c r="G45" s="251"/>
      <c r="H45" s="251"/>
      <c r="I45" s="251"/>
      <c r="J45" s="254"/>
      <c r="K45" s="254"/>
      <c r="L45" s="254"/>
      <c r="M45" s="254"/>
      <c r="N45" s="254"/>
      <c r="O45" s="254"/>
      <c r="P45" s="254"/>
      <c r="Q45" s="255"/>
      <c r="R45" s="169">
        <f>R41+1</f>
        <v>10</v>
      </c>
    </row>
    <row r="46" spans="1:20" s="159" customFormat="1" ht="56.25" customHeight="1" x14ac:dyDescent="0.25">
      <c r="A46" s="238" t="str">
        <f t="shared" si="5"/>
        <v>Cột (11)</v>
      </c>
      <c r="B46" s="244" t="s">
        <v>290</v>
      </c>
      <c r="C46" s="238" t="s">
        <v>569</v>
      </c>
      <c r="D46" s="256"/>
      <c r="E46" s="251"/>
      <c r="F46" s="251"/>
      <c r="G46" s="251"/>
      <c r="H46" s="251"/>
      <c r="I46" s="251"/>
      <c r="J46" s="254"/>
      <c r="K46" s="254"/>
      <c r="L46" s="254"/>
      <c r="M46" s="254"/>
      <c r="N46" s="254"/>
      <c r="O46" s="254"/>
      <c r="P46" s="254"/>
      <c r="Q46" s="255"/>
      <c r="R46" s="169">
        <f t="shared" si="4"/>
        <v>11</v>
      </c>
    </row>
    <row r="47" spans="1:20" s="159" customFormat="1" ht="63" customHeight="1" x14ac:dyDescent="0.25">
      <c r="A47" s="238" t="str">
        <f t="shared" si="5"/>
        <v>Cột (12)</v>
      </c>
      <c r="B47" s="244" t="s">
        <v>292</v>
      </c>
      <c r="C47" s="238" t="s">
        <v>575</v>
      </c>
      <c r="D47" s="256"/>
      <c r="E47" s="251"/>
      <c r="F47" s="251"/>
      <c r="G47" s="251"/>
      <c r="H47" s="251"/>
      <c r="I47" s="251"/>
      <c r="J47" s="254"/>
      <c r="K47" s="254"/>
      <c r="L47" s="254"/>
      <c r="M47" s="254"/>
      <c r="N47" s="254"/>
      <c r="O47" s="254"/>
      <c r="P47" s="254"/>
      <c r="Q47" s="255"/>
      <c r="R47" s="169">
        <f t="shared" si="4"/>
        <v>12</v>
      </c>
    </row>
    <row r="48" spans="1:20" s="159" customFormat="1" ht="39.75" customHeight="1" x14ac:dyDescent="0.25">
      <c r="A48" s="238" t="str">
        <f t="shared" si="5"/>
        <v>Cột (13)</v>
      </c>
      <c r="B48" s="244" t="s">
        <v>240</v>
      </c>
      <c r="C48" s="238" t="s">
        <v>579</v>
      </c>
      <c r="D48" s="256" t="s">
        <v>528</v>
      </c>
      <c r="E48" s="251"/>
      <c r="F48" s="251"/>
      <c r="G48" s="251"/>
      <c r="H48" s="251"/>
      <c r="I48" s="251"/>
      <c r="J48" s="254"/>
      <c r="K48" s="254"/>
      <c r="L48" s="254"/>
      <c r="M48" s="254"/>
      <c r="N48" s="254"/>
      <c r="O48" s="254"/>
      <c r="P48" s="254"/>
      <c r="Q48" s="255"/>
      <c r="R48" s="169">
        <f t="shared" si="4"/>
        <v>13</v>
      </c>
    </row>
    <row r="49" spans="1:18" s="159" customFormat="1" ht="36" customHeight="1" x14ac:dyDescent="0.25">
      <c r="A49" s="238" t="str">
        <f t="shared" si="5"/>
        <v>Cột (14)</v>
      </c>
      <c r="B49" s="244" t="s">
        <v>241</v>
      </c>
      <c r="C49" s="238" t="s">
        <v>577</v>
      </c>
      <c r="D49" s="256" t="s">
        <v>293</v>
      </c>
      <c r="E49" s="251"/>
      <c r="F49" s="251"/>
      <c r="G49" s="251"/>
      <c r="H49" s="251"/>
      <c r="I49" s="251"/>
      <c r="J49" s="254"/>
      <c r="K49" s="254"/>
      <c r="L49" s="254"/>
      <c r="M49" s="254"/>
      <c r="N49" s="254"/>
      <c r="O49" s="254"/>
      <c r="P49" s="254"/>
      <c r="Q49" s="255"/>
      <c r="R49" s="169">
        <f t="shared" si="4"/>
        <v>14</v>
      </c>
    </row>
    <row r="50" spans="1:18" s="159" customFormat="1" ht="51" customHeight="1" x14ac:dyDescent="0.25">
      <c r="A50" s="350" t="str">
        <f t="shared" si="5"/>
        <v>Cột (15)</v>
      </c>
      <c r="B50" s="351" t="s">
        <v>526</v>
      </c>
      <c r="C50" s="350" t="s">
        <v>573</v>
      </c>
      <c r="D50" s="352" t="s">
        <v>530</v>
      </c>
      <c r="E50" s="353"/>
      <c r="F50" s="353"/>
      <c r="G50" s="353"/>
      <c r="H50" s="353"/>
      <c r="I50" s="353"/>
      <c r="J50" s="354"/>
      <c r="K50" s="354"/>
      <c r="L50" s="254"/>
      <c r="M50" s="254"/>
      <c r="N50" s="254"/>
      <c r="O50" s="254"/>
      <c r="P50" s="254"/>
      <c r="Q50" s="255"/>
      <c r="R50" s="169">
        <f t="shared" si="4"/>
        <v>15</v>
      </c>
    </row>
    <row r="51" spans="1:18" s="159" customFormat="1" ht="51" customHeight="1" x14ac:dyDescent="0.25">
      <c r="A51" s="350" t="str">
        <f t="shared" si="5"/>
        <v>Cột (16)</v>
      </c>
      <c r="B51" s="351" t="s">
        <v>529</v>
      </c>
      <c r="C51" s="350" t="s">
        <v>579</v>
      </c>
      <c r="D51" s="352" t="s">
        <v>531</v>
      </c>
      <c r="E51" s="353"/>
      <c r="F51" s="353"/>
      <c r="G51" s="353"/>
      <c r="H51" s="353"/>
      <c r="I51" s="353"/>
      <c r="J51" s="354"/>
      <c r="K51" s="354"/>
      <c r="L51" s="254"/>
      <c r="M51" s="254"/>
      <c r="N51" s="254"/>
      <c r="O51" s="254"/>
      <c r="P51" s="254"/>
      <c r="Q51" s="255"/>
      <c r="R51" s="169">
        <f t="shared" si="4"/>
        <v>16</v>
      </c>
    </row>
    <row r="52" spans="1:18" s="159" customFormat="1" ht="63" customHeight="1" x14ac:dyDescent="0.25">
      <c r="A52" s="238" t="str">
        <f t="shared" si="5"/>
        <v>Cột (17)</v>
      </c>
      <c r="B52" s="244" t="s">
        <v>294</v>
      </c>
      <c r="C52" s="350" t="s">
        <v>579</v>
      </c>
      <c r="D52" s="256"/>
      <c r="E52" s="251"/>
      <c r="F52" s="251"/>
      <c r="G52" s="251"/>
      <c r="H52" s="251"/>
      <c r="I52" s="251"/>
      <c r="J52" s="254"/>
      <c r="K52" s="254"/>
      <c r="L52" s="254"/>
      <c r="M52" s="254"/>
      <c r="N52" s="254"/>
      <c r="O52" s="254"/>
      <c r="P52" s="254"/>
      <c r="Q52" s="255"/>
      <c r="R52" s="169">
        <f t="shared" si="4"/>
        <v>17</v>
      </c>
    </row>
    <row r="53" spans="1:18" s="159" customFormat="1" ht="35.1" customHeight="1" x14ac:dyDescent="0.25">
      <c r="A53" s="169"/>
      <c r="J53" s="210"/>
      <c r="K53" s="210"/>
      <c r="L53" s="210"/>
      <c r="M53" s="210"/>
      <c r="N53" s="210"/>
      <c r="O53" s="210"/>
      <c r="P53" s="210"/>
    </row>
    <row r="54" spans="1:18" s="119" customFormat="1" ht="20.25" x14ac:dyDescent="0.3">
      <c r="A54" s="79"/>
      <c r="J54" s="204"/>
      <c r="K54" s="204"/>
      <c r="L54" s="204"/>
      <c r="M54" s="204"/>
      <c r="N54" s="204"/>
      <c r="O54" s="204"/>
      <c r="P54" s="204"/>
    </row>
  </sheetData>
  <mergeCells count="21">
    <mergeCell ref="A41:A44"/>
    <mergeCell ref="B41:B44"/>
    <mergeCell ref="C41:C44"/>
    <mergeCell ref="D33:Q33"/>
    <mergeCell ref="D34:Q34"/>
    <mergeCell ref="A34:A37"/>
    <mergeCell ref="B34:B37"/>
    <mergeCell ref="C34:C37"/>
    <mergeCell ref="D27:Q27"/>
    <mergeCell ref="D29:Q29"/>
    <mergeCell ref="A1:Q1"/>
    <mergeCell ref="E3:E4"/>
    <mergeCell ref="B3:B4"/>
    <mergeCell ref="C3:C4"/>
    <mergeCell ref="I3:P3"/>
    <mergeCell ref="A3:A4"/>
    <mergeCell ref="D3:D4"/>
    <mergeCell ref="Q3:Q4"/>
    <mergeCell ref="F3:H3"/>
    <mergeCell ref="D20:J20"/>
    <mergeCell ref="B19:Q19"/>
  </mergeCells>
  <pageMargins left="0.39370078740157483" right="0" top="0" bottom="0" header="0.31496062992125984" footer="0.31496062992125984"/>
  <pageSetup paperSize="9" scale="47" orientation="landscape" r:id="rId1"/>
  <rowBreaks count="1" manualBreakCount="1">
    <brk id="28"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5</vt:i4>
      </vt:variant>
    </vt:vector>
  </HeadingPairs>
  <TitlesOfParts>
    <vt:vector size="14" baseType="lpstr">
      <vt:lpstr>B1 (2)</vt:lpstr>
      <vt:lpstr>Note</vt:lpstr>
      <vt:lpstr>VCB</vt:lpstr>
      <vt:lpstr>B1.bak</vt:lpstr>
      <vt:lpstr>B1</vt:lpstr>
      <vt:lpstr>B2</vt:lpstr>
      <vt:lpstr>B3</vt:lpstr>
      <vt:lpstr>B4</vt:lpstr>
      <vt:lpstr>B5</vt:lpstr>
      <vt:lpstr>'B1'!Print_Area</vt:lpstr>
      <vt:lpstr>'B2'!Print_Area</vt:lpstr>
      <vt:lpstr>'B3'!Print_Area</vt:lpstr>
      <vt:lpstr>'B4'!Print_Area</vt:lpstr>
      <vt:lpstr>'B5'!Print_Area</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Nguyen Thi Mai (CNTH)</cp:lastModifiedBy>
  <cp:lastPrinted>2020-07-29T12:04:13Z</cp:lastPrinted>
  <dcterms:created xsi:type="dcterms:W3CDTF">2020-04-30T01:28:12Z</dcterms:created>
  <dcterms:modified xsi:type="dcterms:W3CDTF">2020-09-14T09:37:35Z</dcterms:modified>
</cp:coreProperties>
</file>